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filterPrivacy="1"/>
  <xr:revisionPtr revIDLastSave="201" documentId="8_{2A2E9536-3B08-42AD-B71A-57BFD8999D84}" xr6:coauthVersionLast="47" xr6:coauthVersionMax="47" xr10:uidLastSave="{47905AF7-1EAC-42DB-90C8-BE4919F8D90D}"/>
  <bookViews>
    <workbookView xWindow="-28920" yWindow="3060" windowWidth="29040" windowHeight="15720" activeTab="4" xr2:uid="{00000000-000D-0000-FFFF-FFFF00000000}"/>
  </bookViews>
  <sheets>
    <sheet name="REGISTER" sheetId="1" r:id="rId1"/>
    <sheet name="NOTES " sheetId="10" r:id="rId2"/>
    <sheet name="GUIDANCE" sheetId="11" r:id="rId3"/>
    <sheet name="RAG MATRIX GRAPHIC" sheetId="5" r:id="rId4"/>
    <sheet name="RAG MATRIX" sheetId="8" r:id="rId5"/>
  </sheets>
  <definedNames>
    <definedName name="_xlnm._FilterDatabase" localSheetId="0" hidden="1">REGISTER!$B$4:$AC$31</definedName>
    <definedName name="_xlnm.Print_Area" localSheetId="0">REGISTER!$B$1:$AC$31</definedName>
    <definedName name="_xlnm.Print_Titles" localSheetId="1">'NOTES '!$2:$2</definedName>
    <definedName name="_xlnm.Print_Titles" localSheetId="0">REGISTER!$2:$4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F9" i="1" l="1"/>
  <c r="AG9" i="1" s="1"/>
  <c r="AH9" i="1" s="1"/>
  <c r="I9" i="1" s="1"/>
  <c r="AF27" i="1"/>
  <c r="AG27" i="1" s="1"/>
  <c r="AH27" i="1" s="1"/>
  <c r="I27" i="1" s="1"/>
  <c r="AF26" i="1"/>
  <c r="AG26" i="1" s="1"/>
  <c r="AH26" i="1" s="1"/>
  <c r="I26" i="1" s="1"/>
  <c r="AF25" i="1"/>
  <c r="AG25" i="1" s="1"/>
  <c r="AH25" i="1" s="1"/>
  <c r="I25" i="1" s="1"/>
  <c r="AF24" i="1"/>
  <c r="AG24" i="1" s="1"/>
  <c r="AH24" i="1" s="1"/>
  <c r="I24" i="1" s="1"/>
  <c r="AF23" i="1"/>
  <c r="AG23" i="1" s="1"/>
  <c r="AH23" i="1" s="1"/>
  <c r="I23" i="1" s="1"/>
  <c r="AF22" i="1"/>
  <c r="AG22" i="1" s="1"/>
  <c r="AH22" i="1" s="1"/>
  <c r="I22" i="1" s="1"/>
  <c r="AF21" i="1"/>
  <c r="AG21" i="1" s="1"/>
  <c r="AH21" i="1" s="1"/>
  <c r="I21" i="1" s="1"/>
  <c r="AF20" i="1"/>
  <c r="AG20" i="1" s="1"/>
  <c r="AH20" i="1" s="1"/>
  <c r="I20" i="1" s="1"/>
  <c r="AF19" i="1"/>
  <c r="AG19" i="1" s="1"/>
  <c r="AH19" i="1" s="1"/>
  <c r="I19" i="1" s="1"/>
  <c r="AF18" i="1"/>
  <c r="AG18" i="1" s="1"/>
  <c r="AH18" i="1" s="1"/>
  <c r="I18" i="1" s="1"/>
  <c r="AF30" i="1"/>
  <c r="AG30" i="1" s="1"/>
  <c r="AH30" i="1" s="1"/>
  <c r="I30" i="1" s="1"/>
  <c r="AF29" i="1"/>
  <c r="AG29" i="1" s="1"/>
  <c r="AH29" i="1" s="1"/>
  <c r="I29" i="1" s="1"/>
  <c r="AF28" i="1"/>
  <c r="AG28" i="1" s="1"/>
  <c r="AH28" i="1" s="1"/>
  <c r="I28" i="1" s="1"/>
  <c r="AF17" i="1"/>
  <c r="AG17" i="1" s="1"/>
  <c r="AH17" i="1" s="1"/>
  <c r="I17" i="1" s="1"/>
  <c r="AF6" i="1"/>
  <c r="AG6" i="1" s="1"/>
  <c r="AH6" i="1" s="1"/>
  <c r="I6" i="1" s="1"/>
  <c r="AF7" i="1"/>
  <c r="AG7" i="1" s="1"/>
  <c r="AH7" i="1" s="1"/>
  <c r="I7" i="1" s="1"/>
  <c r="AF8" i="1"/>
  <c r="AG8" i="1" s="1"/>
  <c r="AH8" i="1" s="1"/>
  <c r="I8" i="1" s="1"/>
  <c r="AF31" i="1"/>
  <c r="AG31" i="1" s="1"/>
  <c r="AH31" i="1" s="1"/>
  <c r="AF5" i="1"/>
  <c r="AG5" i="1" s="1"/>
  <c r="AH5" i="1" s="1"/>
  <c r="AF10" i="1"/>
  <c r="AG10" i="1" s="1"/>
  <c r="AH10" i="1" s="1"/>
  <c r="I10" i="1" s="1"/>
  <c r="AF11" i="1"/>
  <c r="AG11" i="1"/>
  <c r="AH11" i="1" s="1"/>
  <c r="I11" i="1" s="1"/>
  <c r="AF12" i="1"/>
  <c r="AG12" i="1" s="1"/>
  <c r="AH12" i="1" s="1"/>
  <c r="I12" i="1" s="1"/>
  <c r="AF13" i="1"/>
  <c r="AG13" i="1" s="1"/>
  <c r="AH13" i="1" s="1"/>
  <c r="I13" i="1" s="1"/>
  <c r="AF14" i="1"/>
  <c r="AG14" i="1" s="1"/>
  <c r="AH14" i="1" s="1"/>
  <c r="I14" i="1" s="1"/>
  <c r="AF15" i="1"/>
  <c r="AG15" i="1" s="1"/>
  <c r="AH15" i="1" s="1"/>
  <c r="I15" i="1" s="1"/>
  <c r="AF16" i="1"/>
  <c r="AG16" i="1"/>
  <c r="AH16" i="1" s="1"/>
  <c r="I16" i="1" s="1"/>
</calcChain>
</file>

<file path=xl/sharedStrings.xml><?xml version="1.0" encoding="utf-8"?>
<sst xmlns="http://schemas.openxmlformats.org/spreadsheetml/2006/main" count="661" uniqueCount="310">
  <si>
    <t>The selected action(s) to be taken. This field must be completed at Creation even if the only known action at that time is to further analyse the risk to determine possible responses.</t>
  </si>
  <si>
    <t>Name(s) of individual(s) responsible for implementing action(s).</t>
  </si>
  <si>
    <t>A succinct description of the current progress towards completion of action(s).</t>
  </si>
  <si>
    <t>Mitigation Cost</t>
  </si>
  <si>
    <t>Risk Budget</t>
  </si>
  <si>
    <t>VeryLow</t>
  </si>
  <si>
    <t>VeryHigh</t>
  </si>
  <si>
    <t>If the risk is immediate then leave blank.</t>
  </si>
  <si>
    <t>If the risk will occur at some future point enter the future date.</t>
  </si>
  <si>
    <t>RAG Status Calculation Fields</t>
  </si>
  <si>
    <t>DEFAULT RAG (Used on ALL projects)</t>
  </si>
  <si>
    <t>Project/Study Name</t>
  </si>
  <si>
    <t>Risk Number</t>
  </si>
  <si>
    <t>Original Level</t>
  </si>
  <si>
    <t>Current Level</t>
  </si>
  <si>
    <t>Raised By</t>
  </si>
  <si>
    <t>Date Raised</t>
  </si>
  <si>
    <t>Risk Owner</t>
  </si>
  <si>
    <t>Description of Risk</t>
  </si>
  <si>
    <t>Impact Description</t>
  </si>
  <si>
    <t>Probability</t>
  </si>
  <si>
    <t>Impact</t>
  </si>
  <si>
    <t>Proximity</t>
  </si>
  <si>
    <t>Action Owner</t>
  </si>
  <si>
    <t>Date of Last Update</t>
  </si>
  <si>
    <t>Action Status</t>
  </si>
  <si>
    <t>Risk Status</t>
  </si>
  <si>
    <t>Trigger</t>
  </si>
  <si>
    <t>Issue Number</t>
  </si>
  <si>
    <t>Closure Date</t>
  </si>
  <si>
    <t>Field</t>
  </si>
  <si>
    <t>VERY LOW</t>
  </si>
  <si>
    <t>LOW</t>
  </si>
  <si>
    <t>MEDIUM</t>
  </si>
  <si>
    <t>HIGH</t>
  </si>
  <si>
    <t>VERY HIGH</t>
  </si>
  <si>
    <t>The likelihood of the risk being realised, one of:</t>
  </si>
  <si>
    <t>The effect that the realisation of the risk would have, one of:</t>
  </si>
  <si>
    <t xml:space="preserve">A list of possible actions that could be taken in response to the risk. </t>
  </si>
  <si>
    <t>OPEN</t>
  </si>
  <si>
    <t>CLOSED</t>
  </si>
  <si>
    <t>The status of the register entry, one of:</t>
  </si>
  <si>
    <t>RAG Status</t>
  </si>
  <si>
    <t>Used in conjunction with Proximity. If the risk will only manifest itself, or will grow stronger, due to some future event or circumstance then details should be recorded.</t>
  </si>
  <si>
    <t>To maintain an audit trail to the Issue Register.</t>
  </si>
  <si>
    <t>If the risk originated as an Issue then record the original Issue Number.</t>
  </si>
  <si>
    <t>If the risk is transferred to the Issue Register then record the resulting Issue Number.</t>
  </si>
  <si>
    <t>The initial management level for the risk, one of:</t>
  </si>
  <si>
    <t>Raised by</t>
  </si>
  <si>
    <t>Name of individual who raised the risk.</t>
  </si>
  <si>
    <t>Name of individual responsible for managing the risk.</t>
  </si>
  <si>
    <t>A more comprehensive description of Impact if this is required.</t>
  </si>
  <si>
    <t>Description</t>
  </si>
  <si>
    <t>Very High</t>
  </si>
  <si>
    <t>High</t>
  </si>
  <si>
    <t>Medium</t>
  </si>
  <si>
    <t>Low</t>
  </si>
  <si>
    <t>Very Low</t>
  </si>
  <si>
    <t>IMPACT</t>
  </si>
  <si>
    <t>RED</t>
  </si>
  <si>
    <t>AMBER</t>
  </si>
  <si>
    <t>GREEN</t>
  </si>
  <si>
    <t>TRANSFER TO ISSUE</t>
  </si>
  <si>
    <t>Project/Study  Name</t>
  </si>
  <si>
    <t>Action Target Date</t>
  </si>
  <si>
    <t>The date may change throughout the life of the risk as circumstances change. This date, along with Probability and Impact, will be used to determine the RAG Status.</t>
  </si>
  <si>
    <t xml:space="preserve">Unique identifier, allocated sequentially. </t>
  </si>
  <si>
    <t xml:space="preserve">The current management level for the risk. At creation, this should be set to the same value as Original Level. Over time it will indicate escalation or demotion of a risk when compared with Original Level. </t>
  </si>
  <si>
    <t>HighHigh&lt;1</t>
  </si>
  <si>
    <t>HighHigh&gt;3</t>
  </si>
  <si>
    <t>HighHigh1-3</t>
  </si>
  <si>
    <t>HighLow&lt;1</t>
  </si>
  <si>
    <t>HighLow&gt;3</t>
  </si>
  <si>
    <t>HighLow1-3</t>
  </si>
  <si>
    <t>HighMedium&lt;1</t>
  </si>
  <si>
    <t>HighMedium&gt;3</t>
  </si>
  <si>
    <t>HighMedium1-3</t>
  </si>
  <si>
    <t>HighVeryHigh&lt;1</t>
  </si>
  <si>
    <t>HighVeryHigh&gt;3</t>
  </si>
  <si>
    <t>HighVeryHigh1-3</t>
  </si>
  <si>
    <t>HighVeryLow&lt;1</t>
  </si>
  <si>
    <t>HighVeryLow&gt;3</t>
  </si>
  <si>
    <t>HighVeryLow1-3</t>
  </si>
  <si>
    <t>LowHigh&lt;1</t>
  </si>
  <si>
    <t>LowHigh&gt;3</t>
  </si>
  <si>
    <t>LowHigh1-3</t>
  </si>
  <si>
    <t>LowLow&lt;1</t>
  </si>
  <si>
    <t>LowLow&gt;3</t>
  </si>
  <si>
    <t>LowLow1-3</t>
  </si>
  <si>
    <t>LowMedium&lt;1</t>
  </si>
  <si>
    <t>LowMedium&gt;3</t>
  </si>
  <si>
    <t>LowMedium1-3</t>
  </si>
  <si>
    <t>LowVeryHigh&lt;1</t>
  </si>
  <si>
    <t>LowVeryHigh&gt;3</t>
  </si>
  <si>
    <t>LowVeryHigh1-3</t>
  </si>
  <si>
    <t>LowVeryLow&lt;1</t>
  </si>
  <si>
    <t>LowVeryLow&gt;3</t>
  </si>
  <si>
    <t>LowVeryLow1-3</t>
  </si>
  <si>
    <t>MediumHigh&lt;1</t>
  </si>
  <si>
    <t>MediumHigh&gt;3</t>
  </si>
  <si>
    <t>MediumHigh1-3</t>
  </si>
  <si>
    <t>MediumLow&lt;1</t>
  </si>
  <si>
    <t>MediumLow&gt;3</t>
  </si>
  <si>
    <t>MediumLow1-3</t>
  </si>
  <si>
    <t>MediumMedium&lt;1</t>
  </si>
  <si>
    <t>MediumMedium&gt;3</t>
  </si>
  <si>
    <t>MediumMedium1-3</t>
  </si>
  <si>
    <t>MediumVeryHigh&lt;1</t>
  </si>
  <si>
    <t>MediumVeryHigh&gt;3</t>
  </si>
  <si>
    <t>MediumVeryHigh1-3</t>
  </si>
  <si>
    <t>MediumVeryLow&lt;1</t>
  </si>
  <si>
    <t>MediumVeryLow&gt;3</t>
  </si>
  <si>
    <t>MediumVeryLow1-3</t>
  </si>
  <si>
    <t>VeryHighHigh&lt;1</t>
  </si>
  <si>
    <t>VeryHighHigh&gt;3</t>
  </si>
  <si>
    <t>VeryHighHigh1-3</t>
  </si>
  <si>
    <t>VeryHighLow&lt;1</t>
  </si>
  <si>
    <t>VeryHighLow&gt;3</t>
  </si>
  <si>
    <t>VeryHighLow1-3</t>
  </si>
  <si>
    <t>VeryHighMedium&lt;1</t>
  </si>
  <si>
    <t>VeryHighMedium&gt;3</t>
  </si>
  <si>
    <t>VeryHighMedium1-3</t>
  </si>
  <si>
    <t>VeryHighVeryHigh&lt;1</t>
  </si>
  <si>
    <t>VeryHighVeryHigh&gt;3</t>
  </si>
  <si>
    <t>VeryHighVeryHigh1-3</t>
  </si>
  <si>
    <t>VeryHighVeryLow&lt;1</t>
  </si>
  <si>
    <t>VeryHighVeryLow&gt;3</t>
  </si>
  <si>
    <t>VeryHighVeryLow1-3</t>
  </si>
  <si>
    <t>VeryLowHigh&lt;1</t>
  </si>
  <si>
    <t>VeryLowHigh&gt;3</t>
  </si>
  <si>
    <t>VeryLowHigh1-3</t>
  </si>
  <si>
    <t>VeryLowLow&lt;1</t>
  </si>
  <si>
    <t>VeryLowLow&gt;3</t>
  </si>
  <si>
    <t>VeryLowLow1-3</t>
  </si>
  <si>
    <t>VeryLowMedium&lt;1</t>
  </si>
  <si>
    <t>VeryLowMedium&gt;3</t>
  </si>
  <si>
    <t>VeryLowMedium1-3</t>
  </si>
  <si>
    <t>VeryLowVeryHigh&lt;1</t>
  </si>
  <si>
    <t>VeryLowVeryHigh&gt;3</t>
  </si>
  <si>
    <t>VeryLowVeryHigh1-3</t>
  </si>
  <si>
    <t>VeryLowVeryLow&lt;1</t>
  </si>
  <si>
    <t>VeryLowVeryLow&gt;3</t>
  </si>
  <si>
    <t>VeryLowVeryLow1-3</t>
  </si>
  <si>
    <t>Project ID</t>
  </si>
  <si>
    <t>PROBABILITY</t>
  </si>
  <si>
    <t>PROXIMITY</t>
  </si>
  <si>
    <t>&lt; 1 month</t>
  </si>
  <si>
    <t>1 to 3 months</t>
  </si>
  <si>
    <t>&gt; 3 months</t>
  </si>
  <si>
    <t>% Like- lihood</t>
  </si>
  <si>
    <t>Reference Documents / Notes</t>
  </si>
  <si>
    <t>Can be used to record the cost of mitigation action.</t>
  </si>
  <si>
    <t>% Likelihood</t>
  </si>
  <si>
    <t>Used in conjunction with Mitigation Cost. This is the Probability of the risk expressed as a % for budgeting purposes.</t>
  </si>
  <si>
    <t>To hold the result of Mitigation Cost X % Likelihood to give a provision for treating the risk. If a calculation is done for all known risks on a project then the total provides a budget provision for the treatment of risk for the whole of the project.</t>
  </si>
  <si>
    <t>A date to indicate the potential timing of the risk (format dd/mm/yy or mmm-yy), i.e. whether the risk is immediate or likely to occur at some point in the future.</t>
  </si>
  <si>
    <t>Date on which the risk was raised (format dd/mm/yy).</t>
  </si>
  <si>
    <t>Strand / Programme</t>
  </si>
  <si>
    <t xml:space="preserve">The owning Strand or Programme </t>
  </si>
  <si>
    <t>Name of the Project/Study at risk</t>
  </si>
  <si>
    <t>Date on which the risk entry was last updated.</t>
  </si>
  <si>
    <t>Target date for completion of Chosen Action (format dd/mm/yy).</t>
  </si>
  <si>
    <t>Guidance on Setting Probability, Impact and Proximity</t>
  </si>
  <si>
    <t>Use the Criteria in the table below to assess the likelihood of a risk being realised and assign the Probability shown for that level. The three types of Criteria shown are just different ways of expressing the same level of likelihood.</t>
  </si>
  <si>
    <t>Criteria</t>
  </si>
  <si>
    <t>Virtually impossible</t>
  </si>
  <si>
    <t xml:space="preserve">&lt; 5% likelihood </t>
  </si>
  <si>
    <t>Odds &gt; 20/1</t>
  </si>
  <si>
    <t>Low but not impossible</t>
  </si>
  <si>
    <t>5% to 20% likelihood</t>
  </si>
  <si>
    <t>Odds 20/1 to 5/1</t>
  </si>
  <si>
    <t xml:space="preserve">Fairly likely </t>
  </si>
  <si>
    <t>21% to 50% likelihood</t>
  </si>
  <si>
    <t>Odds 5/1 to 2/1</t>
  </si>
  <si>
    <t xml:space="preserve">More likely than not </t>
  </si>
  <si>
    <t>51% to 80% likelihood</t>
  </si>
  <si>
    <t>Odds 2/1 to 4/5</t>
  </si>
  <si>
    <t>Virtually certain</t>
  </si>
  <si>
    <t>&gt; 80% likelihood</t>
  </si>
  <si>
    <t>Odds &lt; 4/5</t>
  </si>
  <si>
    <t>Budget Criteria</t>
  </si>
  <si>
    <t>Schedule Criteria</t>
  </si>
  <si>
    <t>Quality Criteria</t>
  </si>
  <si>
    <t>Negligible effect on cost, &lt; 3%</t>
  </si>
  <si>
    <t>Negligible effect on schedule, &lt; 3%</t>
  </si>
  <si>
    <t>System will fully meet mandatory requirements.</t>
  </si>
  <si>
    <t>Small increase in cost, 3 to 10%</t>
  </si>
  <si>
    <t>Small schedule slip, 3 to 10%</t>
  </si>
  <si>
    <t>A few shortfalls in desirable functionality</t>
  </si>
  <si>
    <t>Significant increase in cost, 10 to 30%</t>
  </si>
  <si>
    <t>Significant schedule slip, 10 to 30%</t>
  </si>
  <si>
    <t>Minor shortfalls in one or more key requirements</t>
  </si>
  <si>
    <t>Large increase in cost, 30 to 75%</t>
  </si>
  <si>
    <t>Large slip in schedule, 30 to 50%</t>
  </si>
  <si>
    <t>Major shortfall in one or more key requirements</t>
  </si>
  <si>
    <t>Major increase in cost, &gt; 75%</t>
  </si>
  <si>
    <t>Major slip in schedule, &gt; 50%</t>
  </si>
  <si>
    <t>Major shortfall in any of the critical requirements</t>
  </si>
  <si>
    <t xml:space="preserve">Proximity reflects the timing of the risk. </t>
  </si>
  <si>
    <t xml:space="preserve">If the risk is immediate then there is no need to specify Proximity. However, if a risk will only arise at some future date or as a result of some future event then a future date will be recorded. </t>
  </si>
  <si>
    <t>A further optional field is included in the Risk Register to be used in conjunction with Proximity. It allows for the recording of a description of any future event that generated the Proximity date and for any notes or comments that may be required.</t>
  </si>
  <si>
    <t>For instance, if a parallel development or operational upgrade is intending to implement changes prior to the end of your project then there may be a risk that the changes will impact your project. However, the changes may not be implemented or may be implemented only in areas that don’t affect your project or may be piloted then rolled out when all risks are eliminated. Any potential risk to your project will only arise as the changes are implemented so the Proximity should be given the date of the intended implementation and the risk should be re-evaluated in the light of new knowledge gained as the date approaches.</t>
  </si>
  <si>
    <t xml:space="preserve"> </t>
  </si>
  <si>
    <t xml:space="preserve">Impact on an activity is usually considered in terms of the effect on cost, scheduling and quality. Each of these will need to be understood in terms of its importance to the activity. Once relative importance is understood, use the Criteria in the table below to assess the effect of a risk being realised and assign the Impact shown for that level. </t>
  </si>
  <si>
    <t xml:space="preserve">The Project ID for the Project/Study at Risk . </t>
  </si>
  <si>
    <t>Reference Number for the Project/Study at risk .</t>
  </si>
  <si>
    <t>Enter the Name of the Strand or Programme</t>
  </si>
  <si>
    <t>Enter the Project Number</t>
  </si>
  <si>
    <t>Enter the Name of The Project</t>
  </si>
  <si>
    <t>Project ID Number</t>
  </si>
  <si>
    <t>Enter the Risk ID</t>
  </si>
  <si>
    <t>Enter the Date the Risk was Raised</t>
  </si>
  <si>
    <t>This is calculated from the BRAG Matrix. BRAG Should be either Red, Amber, Green or Blue (complete)</t>
  </si>
  <si>
    <t>Closed</t>
  </si>
  <si>
    <t>Blue</t>
  </si>
  <si>
    <t>Enter the initial level that the Risk was Rasied i.e. Project</t>
  </si>
  <si>
    <t>The the current level at which the risk is being managed i.e. Programme</t>
  </si>
  <si>
    <t xml:space="preserve">Enter the Status of the Risk, Open, Closed or Transferred. (In this template the options are secleted on a list of RAG MATRIX.)  </t>
  </si>
  <si>
    <t xml:space="preserve">The likelihood of the risk being realised, one of: VERY LOW, LOW, MEDIUM, HIGH, VERY HIGH. (In this template the options are secleted on a list of RAG MATRIX.)  </t>
  </si>
  <si>
    <t xml:space="preserve">The effect that the realisation of the risk would have, one of: VERY LOW, LOW, MEDIUM, HIGH, VERY HIGH. (In this template the options are secleted on a list of RAG MATRIX.)  </t>
  </si>
  <si>
    <t>http://office.microsoft.com/en-gb/excel-help/create-or-remove-a-drop-down-list-HP005202215.aspx</t>
  </si>
  <si>
    <t>Learn how to edit dropdown lists in Excel click the Mircosoft Link Below</t>
  </si>
  <si>
    <t>Possible Mitigating  Actions</t>
  </si>
  <si>
    <t>Chosen Mitigating Action</t>
  </si>
  <si>
    <t>Possible Mitigating Actions</t>
  </si>
  <si>
    <t xml:space="preserve">To maintain an audit trail to the Issue Register.
If the risk originated as an Issue then record the original Issue Number.
If the risk is transferred to the Issue Register then record the resulting Issue Number.
</t>
  </si>
  <si>
    <t>The date on which the risk is CLOSED or TRANSFER TO ISSUE (format dd/mm/yy).</t>
  </si>
  <si>
    <t>Data Collection</t>
  </si>
  <si>
    <t>Secure Data Collection (SDC)</t>
  </si>
  <si>
    <t>N00DC050</t>
  </si>
  <si>
    <t>R001</t>
  </si>
  <si>
    <t>James Leal</t>
  </si>
  <si>
    <t>Enter the Name of the Person that Rasied the Risk (Using their email address adds a useful means contact)</t>
  </si>
  <si>
    <t>JamesLeal@ProjectTemplates.net</t>
  </si>
  <si>
    <t>Ensure complete handover and knowledge transfer takes place. Business Requirement Specification must be signed off prior to handover</t>
  </si>
  <si>
    <t>There is a risk that Specific BA resource will move to another project, resulting in sections of BRS not being completed</t>
  </si>
  <si>
    <t>New Project Mandate may be approved sooner that estaimated</t>
  </si>
  <si>
    <t>Project</t>
  </si>
  <si>
    <t>Programme</t>
  </si>
  <si>
    <t xml:space="preserve">Ensure replacement BA resource secured. </t>
  </si>
  <si>
    <t>FirstName.LastName@email.com</t>
  </si>
  <si>
    <t>NA</t>
  </si>
  <si>
    <t>R002</t>
  </si>
  <si>
    <t>The is a risk that the Governanace process may ask for late changes. Thelevel of project governance needs to be agreed.
What products are expected. What gateways etc.</t>
  </si>
  <si>
    <t>No project Brief, Business Case or Charter are available.
Delay in project initiation. No Supporting documentation for the Work Orders which may delay approval and initiation.</t>
  </si>
  <si>
    <t>Agree with Programme Support Office, methodology and level of governance.</t>
  </si>
  <si>
    <t>I021</t>
  </si>
  <si>
    <t>A succinct description of the current progress towards completion of action(s). Naming and Dating Action Status is useful when there are a number for resources mitigating the risk.</t>
  </si>
  <si>
    <t>Transformation</t>
  </si>
  <si>
    <t>Data Migration</t>
  </si>
  <si>
    <t>Z0003242</t>
  </si>
  <si>
    <t>R023</t>
  </si>
  <si>
    <t>US Bank SBC Citrix IBM Proof of Concept (POC) - Application Performance
(If...) US Bank have (not) identified and engaged onshore and offshore users to then complete application performance testing using the Banking SBC Citrix POC farm within the IBM datacentre by 17th August 2012.</t>
  </si>
  <si>
    <t>(Then...) The US Bank SBC Citrix POC in the IBM datacentre will not be completed as per USB-03b Schedule and forecast dates (&amp; Level 3/Level 2/Leve 1 milestones) outlined with the most recent USB-03b Transformation Change Request.</t>
  </si>
  <si>
    <t>Workstream</t>
  </si>
  <si>
    <t>WorkStream</t>
  </si>
  <si>
    <t>First Last Name</t>
  </si>
  <si>
    <t>(IF) This must be clearly stated in terms of cause and effect along the lines of 'There is a risk of/that……………..which may result in…………….'</t>
  </si>
  <si>
    <t>(THEN) A more comprehensive description of Impact if this is required.</t>
  </si>
  <si>
    <t>Life &amp; Pensions</t>
  </si>
  <si>
    <t>Z0001234</t>
  </si>
  <si>
    <t>R66</t>
  </si>
  <si>
    <t>Then the requirements gathering, analysis, service definition and impact analysis would need to be conducted across the configuration management areas of the business increasing the man hours required for the work packets. In addition a dedicated solution may have to be provided in place of the current leveraged service.</t>
  </si>
  <si>
    <t>If LIFE comes into scope via the appropriate change request mechanism</t>
  </si>
  <si>
    <t>Present the options to the Project Board of extending the timescales for delivery and/or assigning additional resources to the project.</t>
  </si>
  <si>
    <t>JL</t>
  </si>
  <si>
    <r>
      <t>New BA identified with DC knowledge. Handover in progress -</t>
    </r>
    <r>
      <rPr>
        <b/>
        <i/>
        <sz val="12"/>
        <color theme="6" tint="-0.249977111117893"/>
        <rFont val="Arial"/>
        <family val="2"/>
      </rPr>
      <t xml:space="preserve"> James Leal 2013 02 05</t>
    </r>
  </si>
  <si>
    <r>
      <t xml:space="preserve">Raised as Issue and Progress will be captured in the Isuue Register. </t>
    </r>
    <r>
      <rPr>
        <b/>
        <i/>
        <sz val="12"/>
        <color theme="6" tint="-0.249977111117893"/>
        <rFont val="Arial"/>
        <family val="2"/>
      </rPr>
      <t>James Leal 2013 02 27</t>
    </r>
  </si>
  <si>
    <r>
      <rPr>
        <b/>
        <i/>
        <sz val="12"/>
        <color theme="6" tint="-0.249977111117893"/>
        <rFont val="Arial"/>
        <family val="2"/>
      </rPr>
      <t xml:space="preserve">JL 02/08/2012: </t>
    </r>
    <r>
      <rPr>
        <i/>
        <sz val="12"/>
        <color theme="6" tint="-0.249977111117893"/>
        <rFont val="Arial"/>
        <family val="2"/>
      </rPr>
      <t xml:space="preserve"> At weekly meeting, Name &amp; Name confirmed that US Bank will start user testing of apps week commencing 8th August.  Focus being user experience and performance of service and application (as the POC environment is hosted in IBM Datacentre).  Action from meeting: Name to work with offshore contacts to identify offshore testers and forward details to Project.  Total concurrent users revised to approximately 10-20.  ONGOING.</t>
    </r>
  </si>
  <si>
    <r>
      <rPr>
        <b/>
        <i/>
        <sz val="12"/>
        <color theme="6" tint="-0.249977111117893"/>
        <rFont val="Arial"/>
        <family val="2"/>
      </rPr>
      <t xml:space="preserve">JL 02/08/2012: </t>
    </r>
    <r>
      <rPr>
        <i/>
        <sz val="12"/>
        <color theme="6" tint="-0.249977111117893"/>
        <rFont val="Arial"/>
        <family val="2"/>
      </rPr>
      <t xml:space="preserve"> At weekly meeting, Name &amp; Name confirmed that US Bank will start user testing of apps week commencing 8th August.  Focus being user experience and performance of service and application (as the POC environment is hosted in IBM Datacentre).  
</t>
    </r>
    <r>
      <rPr>
        <b/>
        <i/>
        <sz val="12"/>
        <color theme="6" tint="-0.249977111117893"/>
        <rFont val="Arial"/>
        <family val="2"/>
      </rPr>
      <t xml:space="preserve">NAME 04/08/2012: </t>
    </r>
    <r>
      <rPr>
        <i/>
        <sz val="12"/>
        <color theme="6" tint="-0.249977111117893"/>
        <rFont val="Arial"/>
        <family val="2"/>
      </rPr>
      <t xml:space="preserve"> See Assumption a012 and Risk r007 (referencing original POC date) for full history and background.  New Assumption (a013) raised to reflect new POC completion date.  New Risk (r008) raised to reflect new POC completion date.  </t>
    </r>
  </si>
  <si>
    <r>
      <rPr>
        <b/>
        <i/>
        <sz val="12"/>
        <color theme="6" tint="-0.249977111117893"/>
        <rFont val="Arial"/>
        <family val="2"/>
      </rPr>
      <t xml:space="preserve">13.06.13 JL: </t>
    </r>
    <r>
      <rPr>
        <i/>
        <sz val="12"/>
        <color theme="6" tint="-0.249977111117893"/>
        <rFont val="Arial"/>
        <family val="2"/>
      </rPr>
      <t xml:space="preserve">Changed action today to accurately reflect the PMP
</t>
    </r>
    <r>
      <rPr>
        <b/>
        <i/>
        <sz val="12"/>
        <color theme="6" tint="-0.249977111117893"/>
        <rFont val="Arial"/>
        <family val="2"/>
      </rPr>
      <t>20.06.13 JL:</t>
    </r>
    <r>
      <rPr>
        <i/>
        <sz val="12"/>
        <color theme="6" tint="-0.249977111117893"/>
        <rFont val="Arial"/>
        <family val="2"/>
      </rPr>
      <t xml:space="preserve"> Software sales, the product team in the US and the Life client director are working together to build a dedicated PoC environment to be stood up ASAP. No dates known at this time. A decision as to a scope change will not be made until a successful PoC has been completed.
</t>
    </r>
    <r>
      <rPr>
        <b/>
        <i/>
        <sz val="12"/>
        <color theme="6" tint="-0.249977111117893"/>
        <rFont val="Arial"/>
        <family val="2"/>
      </rPr>
      <t>27.06.13 JL:</t>
    </r>
    <r>
      <rPr>
        <i/>
        <sz val="12"/>
        <color theme="6" tint="-0.249977111117893"/>
        <rFont val="Arial"/>
        <family val="2"/>
      </rPr>
      <t xml:space="preserve"> Meeting booked with CTO and key stakeholder to confirm LIFE is currently not in scope of this project as some had assumed it was.
</t>
    </r>
    <r>
      <rPr>
        <b/>
        <i/>
        <sz val="12"/>
        <color theme="6" tint="-0.249977111117893"/>
        <rFont val="Arial"/>
        <family val="2"/>
      </rPr>
      <t>04.07.13 JL:</t>
    </r>
    <r>
      <rPr>
        <i/>
        <sz val="12"/>
        <color theme="6" tint="-0.249977111117893"/>
        <rFont val="Arial"/>
        <family val="2"/>
      </rPr>
      <t xml:space="preserve"> Subsequent meeting with sponsors and one key stakeholder resulted in packaging being in scope with LIFE or A.N.Other tool. Raising as an issue</t>
    </r>
  </si>
  <si>
    <t>Name of the owning Strand or Programme.</t>
  </si>
  <si>
    <t>Name of the Project or Study at Risk.</t>
  </si>
  <si>
    <t>Reference Number of the Project or Study at risk.</t>
  </si>
  <si>
    <t>Sequentially allocated unique identifier.</t>
  </si>
  <si>
    <t>Name of the person who raised the risk.</t>
  </si>
  <si>
    <t>The date on which the risk was raised.</t>
  </si>
  <si>
    <t>Current status of the risk. One of: Open. Closed. Transferred, Accepted</t>
  </si>
  <si>
    <t>Current RAG status of the risk. Determined using Proximity, Probability and Impact  to access the relevant RAG Matrix</t>
  </si>
  <si>
    <t>This must be clearly stated in terms of cause and effect along the lines of 'There is a risk of/that…..which may result in……..'.</t>
  </si>
  <si>
    <t>The effect that the realisation of the risk would have. One of:  Very Low. Low. Medium. High. Very High</t>
  </si>
  <si>
    <t>The likelyhood of the risk being realised. One of:  Very Low. Low. Medium. High. Very High</t>
  </si>
  <si>
    <t>Date to indicate the potential timing of the risk (i.e. whether it is immediate or likely to occur at some point in the future). If risk is immediate then set same as Date Raised, else set to a future date. This date, along with Probability and Impact, is used to determine RAG Status.</t>
  </si>
  <si>
    <t>A more comprehensive desription of the impact if this is required.</t>
  </si>
  <si>
    <t xml:space="preserve">Used in conjunction with Proximity. If the risk will only manifest itself, or grow stronger, due to some future event or cuircumstance then details should be recorded.
</t>
  </si>
  <si>
    <t>The initial level of management for the risk. One of: Board. Project</t>
  </si>
  <si>
    <t xml:space="preserve">The current level of management for the risk. At creation it should be set same as Original Level. Over time, it will indicate escalation or demotion when compared to Original Level. </t>
  </si>
  <si>
    <t>Name of person responsible for managing the risk</t>
  </si>
  <si>
    <t>A list of the mitigating  actions that could be taken in response to the risk.</t>
  </si>
  <si>
    <t xml:space="preserve">The selected action(s) to be taken. This must be completed at creation even if the only known action at the time is to further analyse the risk to identify possible responses. </t>
  </si>
  <si>
    <t>A succinct description of current progress toward completion of action(s)</t>
  </si>
  <si>
    <t>Date on which the Register entry was last updated.</t>
  </si>
  <si>
    <t>Target date for completion of Chosen Action.</t>
  </si>
  <si>
    <t>To maintain audit trail to Issue Register. If the risk orginated as an issue then record the original Issue Number. If the risk is transferred to the Issue Register then record the resulting Issue Number.</t>
  </si>
  <si>
    <t>Date on which the risk is closed or transferred to issue</t>
  </si>
  <si>
    <t>Estimated cost of mitigation activities.</t>
  </si>
  <si>
    <t xml:space="preserve">Probability of risk occuring expressed as a percentage. </t>
  </si>
  <si>
    <t>Budget calculated as Mitigation Cost * %Likelihood</t>
  </si>
  <si>
    <r>
      <t xml:space="preserve">Current RAG status of the actual risk. Automatically determined from the </t>
    </r>
    <r>
      <rPr>
        <b/>
        <sz val="10"/>
        <rFont val="Arial"/>
        <family val="2"/>
      </rPr>
      <t xml:space="preserve">RAG MATRIX </t>
    </r>
    <r>
      <rPr>
        <sz val="10"/>
        <rFont val="Arial"/>
        <family val="2"/>
      </rPr>
      <t xml:space="preserve">using a combination of Probability, Impact and Proximity. </t>
    </r>
  </si>
  <si>
    <r>
      <t xml:space="preserve">See </t>
    </r>
    <r>
      <rPr>
        <b/>
        <sz val="10"/>
        <rFont val="Arial"/>
        <family val="2"/>
      </rPr>
      <t>RAG MATRIX GRAPHIC</t>
    </r>
    <r>
      <rPr>
        <sz val="10"/>
        <rFont val="Arial"/>
        <family val="2"/>
      </rPr>
      <t xml:space="preserve"> sheet for visual representation of table held in </t>
    </r>
    <r>
      <rPr>
        <b/>
        <sz val="10"/>
        <rFont val="Arial"/>
        <family val="2"/>
      </rPr>
      <t>RAG MATRIX</t>
    </r>
    <r>
      <rPr>
        <sz val="10"/>
        <rFont val="Arial"/>
        <family val="2"/>
      </rPr>
      <t xml:space="preserve"> sheet.                                                                   </t>
    </r>
  </si>
  <si>
    <r>
      <t xml:space="preserve">See </t>
    </r>
    <r>
      <rPr>
        <b/>
        <sz val="10"/>
        <rFont val="Arial"/>
        <family val="2"/>
      </rPr>
      <t>GUIDANCE</t>
    </r>
    <r>
      <rPr>
        <sz val="10"/>
        <rFont val="Arial"/>
        <family val="2"/>
      </rPr>
      <t xml:space="preserve"> sheet for explanation of standard evaluation criteria .</t>
    </r>
  </si>
  <si>
    <r>
      <t xml:space="preserve">See </t>
    </r>
    <r>
      <rPr>
        <b/>
        <sz val="10"/>
        <rFont val="Arial"/>
        <family val="2"/>
      </rPr>
      <t>GUIDANCE</t>
    </r>
    <r>
      <rPr>
        <sz val="10"/>
        <rFont val="Arial"/>
        <family val="2"/>
      </rPr>
      <t xml:space="preserve"> sheet for more explanation.</t>
    </r>
  </si>
  <si>
    <r>
      <t>This must be clearly stated in terms of cause and effect along the lines of '</t>
    </r>
    <r>
      <rPr>
        <b/>
        <sz val="10"/>
        <color indexed="63"/>
        <rFont val="Arial"/>
        <family val="2"/>
      </rPr>
      <t>There is a risk of/that……………..which may result in…………….</t>
    </r>
    <r>
      <rPr>
        <sz val="10"/>
        <color indexed="63"/>
        <rFont val="Arial"/>
        <family val="2"/>
      </rPr>
      <t>'</t>
    </r>
  </si>
  <si>
    <r>
      <t xml:space="preserve">see  </t>
    </r>
    <r>
      <rPr>
        <b/>
        <sz val="10"/>
        <rFont val="Arial"/>
        <family val="2"/>
      </rPr>
      <t>Risk Management Process -</t>
    </r>
    <r>
      <rPr>
        <sz val="10"/>
        <rFont val="Arial"/>
        <family val="2"/>
      </rPr>
      <t xml:space="preserve"> </t>
    </r>
    <r>
      <rPr>
        <b/>
        <sz val="10"/>
        <rFont val="Arial"/>
        <family val="2"/>
      </rPr>
      <t>Definition of Risk and Responses</t>
    </r>
  </si>
  <si>
    <r>
      <t>See</t>
    </r>
    <r>
      <rPr>
        <b/>
        <sz val="10"/>
        <rFont val="Arial"/>
        <family val="2"/>
      </rPr>
      <t xml:space="preserve"> Risk Management Process - Guidance on Setting Risk Level &amp; Escalation</t>
    </r>
  </si>
  <si>
    <r>
      <t xml:space="preserve">IM BOARD                </t>
    </r>
    <r>
      <rPr>
        <sz val="10"/>
        <color indexed="63"/>
        <rFont val="Arial"/>
        <family val="2"/>
      </rPr>
      <t xml:space="preserve"> (= Information Management Board level)</t>
    </r>
  </si>
  <si>
    <r>
      <t xml:space="preserve">SUB COMMITTEE   </t>
    </r>
    <r>
      <rPr>
        <sz val="10"/>
        <color indexed="63"/>
        <rFont val="Arial"/>
        <family val="2"/>
      </rPr>
      <t>(= Strand/Programme Sub Committee Level)</t>
    </r>
  </si>
  <si>
    <r>
      <t xml:space="preserve">PROJECT                  </t>
    </r>
    <r>
      <rPr>
        <sz val="10"/>
        <color indexed="63"/>
        <rFont val="Arial"/>
        <family val="2"/>
      </rPr>
      <t>(= Project Manager or within project)</t>
    </r>
  </si>
  <si>
    <r>
      <t xml:space="preserve">See </t>
    </r>
    <r>
      <rPr>
        <b/>
        <sz val="10"/>
        <rFont val="Arial"/>
        <family val="2"/>
      </rPr>
      <t xml:space="preserve"> Risk Management Process - Guidance on Setting Risk Level &amp; Escalation</t>
    </r>
  </si>
  <si>
    <r>
      <t xml:space="preserve">The date on which the risk is </t>
    </r>
    <r>
      <rPr>
        <b/>
        <sz val="10"/>
        <rFont val="Arial"/>
        <family val="2"/>
      </rPr>
      <t>CLOSED</t>
    </r>
    <r>
      <rPr>
        <sz val="10"/>
        <rFont val="Arial"/>
        <family val="2"/>
      </rPr>
      <t xml:space="preserve"> or </t>
    </r>
    <r>
      <rPr>
        <b/>
        <sz val="10"/>
        <rFont val="Arial"/>
        <family val="2"/>
      </rPr>
      <t xml:space="preserve">TRANSFERED </t>
    </r>
    <r>
      <rPr>
        <sz val="10"/>
        <rFont val="Arial"/>
        <family val="2"/>
      </rPr>
      <t>(format dd/mm/yy).</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</si>
</sst>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quot;#,##0"/>
  </numFmts>
  <fonts count="19" x14ac:knownFonts="1">
    <font>
      <sz val="12"/>
      <name val="Arial"/>
    </font>
    <font>
      <sz val="12"/>
      <name val="Arial"/>
      <family val="2"/>
    </font>
    <font>
      <b/>
      <sz val="12"/>
      <name val="Arial"/>
      <family val="2"/>
    </font>
    <font>
      <b/>
      <sz val="10"/>
      <name val="Arial"/>
      <family val="2"/>
    </font>
    <font>
      <sz val="9"/>
      <name val="Arial"/>
      <family val="2"/>
    </font>
    <font>
      <b/>
      <sz val="9"/>
      <name val="Arial"/>
      <family val="2"/>
    </font>
    <font>
      <u/>
      <sz val="12"/>
      <color indexed="12"/>
      <name val="Arial"/>
      <family val="2"/>
    </font>
    <font>
      <sz val="10"/>
      <name val="Arial"/>
      <family val="2"/>
    </font>
    <font>
      <i/>
      <sz val="9"/>
      <color theme="9" tint="-0.499984740745262"/>
      <name val="Arial"/>
      <family val="2"/>
    </font>
    <font>
      <i/>
      <sz val="12"/>
      <color theme="9" tint="-0.499984740745262"/>
      <name val="Arial"/>
      <family val="2"/>
    </font>
    <font>
      <u/>
      <sz val="10"/>
      <color indexed="12"/>
      <name val="Arial"/>
      <family val="2"/>
    </font>
    <font>
      <i/>
      <sz val="12"/>
      <color theme="6" tint="-0.249977111117893"/>
      <name val="Arial"/>
      <family val="2"/>
    </font>
    <font>
      <b/>
      <i/>
      <sz val="12"/>
      <color theme="6" tint="-0.249977111117893"/>
      <name val="Arial"/>
      <family val="2"/>
    </font>
    <font>
      <i/>
      <sz val="12"/>
      <name val="Arial"/>
      <family val="2"/>
    </font>
    <font>
      <sz val="12"/>
      <color theme="3" tint="0.39997558519241921"/>
      <name val="Arial"/>
      <family val="2"/>
    </font>
    <font>
      <b/>
      <sz val="10"/>
      <color rgb="FF0070C0"/>
      <name val="Arial"/>
      <family val="2"/>
    </font>
    <font>
      <sz val="10"/>
      <color indexed="63"/>
      <name val="Arial"/>
      <family val="2"/>
    </font>
    <font>
      <b/>
      <sz val="10"/>
      <color indexed="63"/>
      <name val="Arial"/>
      <family val="2"/>
    </font>
    <font>
      <sz val="10"/>
      <color indexed="63"/>
      <name val="Times New Roman"/>
      <family val="1"/>
    </font>
  </fonts>
  <fills count="11">
    <fill>
      <patternFill patternType="none"/>
    </fill>
    <fill>
      <patternFill patternType="gray125"/>
    </fill>
    <fill>
      <patternFill patternType="solid">
        <fgColor indexed="9"/>
        <bgColor indexed="64"/>
      </patternFill>
    </fill>
    <fill>
      <patternFill patternType="solid">
        <fgColor indexed="11"/>
        <bgColor indexed="64"/>
      </patternFill>
    </fill>
    <fill>
      <patternFill patternType="solid">
        <fgColor indexed="52"/>
        <bgColor indexed="64"/>
      </patternFill>
    </fill>
    <fill>
      <patternFill patternType="solid">
        <fgColor indexed="10"/>
        <bgColor indexed="64"/>
      </patternFill>
    </fill>
    <fill>
      <patternFill patternType="solid">
        <fgColor indexed="22"/>
        <bgColor indexed="64"/>
      </patternFill>
    </fill>
    <fill>
      <patternFill patternType="solid">
        <fgColor indexed="65"/>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3" tint="0.59999389629810485"/>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s>
  <cellStyleXfs count="3">
    <xf numFmtId="0" fontId="0" fillId="0" borderId="0"/>
    <xf numFmtId="0" fontId="6" fillId="0" borderId="0" applyNumberFormat="0" applyFill="0" applyBorder="0" applyAlignment="0" applyProtection="0">
      <alignment vertical="top"/>
      <protection locked="0"/>
    </xf>
    <xf numFmtId="9" fontId="1" fillId="0" borderId="0" applyFont="0" applyFill="0" applyBorder="0" applyAlignment="0" applyProtection="0"/>
  </cellStyleXfs>
  <cellXfs count="189">
    <xf numFmtId="0" fontId="0" fillId="0" borderId="0" xfId="0"/>
    <xf numFmtId="0" fontId="2" fillId="0" borderId="0" xfId="0" applyFont="1"/>
    <xf numFmtId="0" fontId="4" fillId="0" borderId="0" xfId="0" applyFont="1" applyAlignment="1">
      <alignment horizontal="center"/>
    </xf>
    <xf numFmtId="0" fontId="2" fillId="0" borderId="0" xfId="0" applyFont="1" applyAlignment="1">
      <alignment wrapText="1"/>
    </xf>
    <xf numFmtId="0" fontId="0" fillId="0" borderId="0" xfId="0" applyAlignment="1">
      <alignment vertical="center"/>
    </xf>
    <xf numFmtId="0" fontId="0" fillId="0" borderId="0" xfId="0" applyAlignment="1">
      <alignment horizontal="center" vertical="center"/>
    </xf>
    <xf numFmtId="0" fontId="0" fillId="0" borderId="0" xfId="0" applyAlignment="1">
      <alignment horizontal="center" vertical="center" wrapText="1"/>
    </xf>
    <xf numFmtId="0" fontId="0" fillId="0" borderId="0" xfId="0" applyAlignment="1">
      <alignment horizontal="left" vertical="center"/>
    </xf>
    <xf numFmtId="0" fontId="3" fillId="0" borderId="0" xfId="0" applyFont="1" applyAlignment="1">
      <alignment horizontal="center" vertical="center"/>
    </xf>
    <xf numFmtId="0" fontId="4" fillId="0" borderId="0" xfId="0" applyFont="1" applyAlignment="1">
      <alignment vertical="center"/>
    </xf>
    <xf numFmtId="0" fontId="0" fillId="6" borderId="1" xfId="0" applyFill="1" applyBorder="1"/>
    <xf numFmtId="0" fontId="5" fillId="0" borderId="0" xfId="0" applyFont="1" applyAlignment="1">
      <alignment horizontal="center" vertical="center"/>
    </xf>
    <xf numFmtId="0" fontId="5" fillId="0" borderId="0" xfId="0" applyFont="1" applyAlignment="1" applyProtection="1">
      <alignment horizontal="center" wrapText="1"/>
      <protection locked="0"/>
    </xf>
    <xf numFmtId="0" fontId="0" fillId="6" borderId="8" xfId="0" applyFill="1" applyBorder="1"/>
    <xf numFmtId="14" fontId="0" fillId="0" borderId="0" xfId="0" applyNumberFormat="1" applyAlignment="1">
      <alignment horizontal="center"/>
    </xf>
    <xf numFmtId="14" fontId="0" fillId="6" borderId="6" xfId="0" applyNumberFormat="1" applyFill="1" applyBorder="1" applyAlignment="1">
      <alignment horizontal="center"/>
    </xf>
    <xf numFmtId="0" fontId="0" fillId="6" borderId="10" xfId="0" applyFill="1" applyBorder="1"/>
    <xf numFmtId="14" fontId="0" fillId="6" borderId="2" xfId="0" applyNumberFormat="1" applyFill="1" applyBorder="1" applyAlignment="1">
      <alignment horizontal="center"/>
    </xf>
    <xf numFmtId="0" fontId="0" fillId="6" borderId="3" xfId="0" applyFill="1" applyBorder="1"/>
    <xf numFmtId="0" fontId="0" fillId="6" borderId="4" xfId="0" applyFill="1" applyBorder="1"/>
    <xf numFmtId="14" fontId="0" fillId="6" borderId="7" xfId="0" applyNumberFormat="1" applyFill="1" applyBorder="1" applyAlignment="1">
      <alignment horizontal="center"/>
    </xf>
    <xf numFmtId="0" fontId="0" fillId="6" borderId="9" xfId="0" applyFill="1" applyBorder="1"/>
    <xf numFmtId="0" fontId="4" fillId="0" borderId="0" xfId="0" applyFont="1"/>
    <xf numFmtId="0" fontId="8" fillId="0" borderId="0" xfId="0" applyFont="1" applyAlignment="1">
      <alignment horizontal="left" vertical="top"/>
    </xf>
    <xf numFmtId="14" fontId="9" fillId="6" borderId="7" xfId="0" applyNumberFormat="1" applyFont="1" applyFill="1" applyBorder="1" applyAlignment="1">
      <alignment horizontal="left" vertical="top"/>
    </xf>
    <xf numFmtId="0" fontId="9" fillId="6" borderId="8" xfId="0" applyFont="1" applyFill="1" applyBorder="1" applyAlignment="1">
      <alignment horizontal="left" vertical="top"/>
    </xf>
    <xf numFmtId="0" fontId="9" fillId="6" borderId="9" xfId="0" applyFont="1" applyFill="1" applyBorder="1" applyAlignment="1">
      <alignment horizontal="left" vertical="top"/>
    </xf>
    <xf numFmtId="0" fontId="4" fillId="0" borderId="0" xfId="0" applyFont="1" applyAlignment="1">
      <alignment vertical="top"/>
    </xf>
    <xf numFmtId="14" fontId="0" fillId="6" borderId="6" xfId="0" applyNumberFormat="1" applyFill="1" applyBorder="1" applyAlignment="1">
      <alignment horizontal="center" vertical="top"/>
    </xf>
    <xf numFmtId="0" fontId="0" fillId="6" borderId="1" xfId="0" applyFill="1" applyBorder="1" applyAlignment="1">
      <alignment vertical="top"/>
    </xf>
    <xf numFmtId="0" fontId="0" fillId="6" borderId="10" xfId="0" applyFill="1" applyBorder="1" applyAlignment="1">
      <alignment vertical="top"/>
    </xf>
    <xf numFmtId="0" fontId="7" fillId="9" borderId="26" xfId="0" applyFont="1" applyFill="1" applyBorder="1"/>
    <xf numFmtId="0" fontId="7" fillId="9" borderId="0" xfId="0" applyFont="1" applyFill="1"/>
    <xf numFmtId="0" fontId="10" fillId="9" borderId="18" xfId="1" applyFont="1" applyFill="1" applyBorder="1" applyAlignment="1" applyProtection="1"/>
    <xf numFmtId="0" fontId="7" fillId="9" borderId="14" xfId="0" applyFont="1" applyFill="1" applyBorder="1"/>
    <xf numFmtId="0" fontId="7" fillId="9" borderId="15" xfId="0" applyFont="1" applyFill="1" applyBorder="1"/>
    <xf numFmtId="0" fontId="7" fillId="9" borderId="8" xfId="0" applyFont="1" applyFill="1" applyBorder="1"/>
    <xf numFmtId="0" fontId="5" fillId="6" borderId="21" xfId="0" applyFont="1" applyFill="1" applyBorder="1" applyAlignment="1" applyProtection="1">
      <alignment horizontal="center" vertical="center" wrapText="1"/>
      <protection locked="0"/>
    </xf>
    <xf numFmtId="0" fontId="5" fillId="6" borderId="22" xfId="0" applyFont="1" applyFill="1" applyBorder="1" applyAlignment="1" applyProtection="1">
      <alignment horizontal="center" vertical="center" wrapText="1"/>
      <protection locked="0"/>
    </xf>
    <xf numFmtId="0" fontId="5" fillId="6" borderId="23" xfId="0" applyFont="1" applyFill="1" applyBorder="1" applyAlignment="1" applyProtection="1">
      <alignment horizontal="center" vertical="center" wrapText="1"/>
      <protection locked="0"/>
    </xf>
    <xf numFmtId="49" fontId="9" fillId="0" borderId="6" xfId="0" applyNumberFormat="1" applyFont="1" applyBorder="1" applyAlignment="1" applyProtection="1">
      <alignment horizontal="left" vertical="top" wrapText="1"/>
      <protection locked="0"/>
    </xf>
    <xf numFmtId="49" fontId="9" fillId="0" borderId="1" xfId="0" applyNumberFormat="1" applyFont="1" applyBorder="1" applyAlignment="1" applyProtection="1">
      <alignment horizontal="left" vertical="top" wrapText="1"/>
      <protection locked="0"/>
    </xf>
    <xf numFmtId="0" fontId="9" fillId="2" borderId="1" xfId="0" applyFont="1" applyFill="1" applyBorder="1" applyAlignment="1" applyProtection="1">
      <alignment horizontal="left" vertical="top" wrapText="1"/>
      <protection locked="0"/>
    </xf>
    <xf numFmtId="0" fontId="9" fillId="0" borderId="1" xfId="0" applyFont="1" applyBorder="1" applyAlignment="1" applyProtection="1">
      <alignment horizontal="left" vertical="top" wrapText="1"/>
      <protection locked="0"/>
    </xf>
    <xf numFmtId="14" fontId="9" fillId="0" borderId="1" xfId="0" applyNumberFormat="1" applyFont="1" applyBorder="1" applyAlignment="1" applyProtection="1">
      <alignment horizontal="left" vertical="top" wrapText="1"/>
      <protection locked="0"/>
    </xf>
    <xf numFmtId="164" fontId="9" fillId="0" borderId="1" xfId="0" applyNumberFormat="1" applyFont="1" applyBorder="1" applyAlignment="1" applyProtection="1">
      <alignment horizontal="left" vertical="top" wrapText="1"/>
      <protection locked="0"/>
    </xf>
    <xf numFmtId="1" fontId="9" fillId="0" borderId="1" xfId="0" applyNumberFormat="1" applyFont="1" applyBorder="1" applyAlignment="1" applyProtection="1">
      <alignment horizontal="left" vertical="top" wrapText="1"/>
      <protection locked="0"/>
    </xf>
    <xf numFmtId="164" fontId="9" fillId="0" borderId="10" xfId="0" applyNumberFormat="1" applyFont="1" applyBorder="1" applyAlignment="1" applyProtection="1">
      <alignment horizontal="left" vertical="top" wrapText="1"/>
      <protection locked="0"/>
    </xf>
    <xf numFmtId="0" fontId="2" fillId="8" borderId="21" xfId="0" applyFont="1" applyFill="1" applyBorder="1" applyAlignment="1">
      <alignment horizontal="center" vertical="center" wrapText="1"/>
    </xf>
    <xf numFmtId="0" fontId="2" fillId="8" borderId="22" xfId="0" applyFont="1" applyFill="1" applyBorder="1" applyAlignment="1" applyProtection="1">
      <alignment horizontal="center" vertical="center" wrapText="1"/>
      <protection locked="0"/>
    </xf>
    <xf numFmtId="0" fontId="2" fillId="8" borderId="23" xfId="0" applyFont="1" applyFill="1" applyBorder="1" applyAlignment="1" applyProtection="1">
      <alignment horizontal="center" vertical="center" wrapText="1"/>
      <protection locked="0"/>
    </xf>
    <xf numFmtId="49" fontId="11" fillId="0" borderId="6" xfId="0" applyNumberFormat="1" applyFont="1" applyBorder="1" applyAlignment="1" applyProtection="1">
      <alignment horizontal="left" vertical="top" wrapText="1"/>
      <protection locked="0"/>
    </xf>
    <xf numFmtId="49" fontId="11" fillId="0" borderId="1" xfId="0" applyNumberFormat="1" applyFont="1" applyBorder="1" applyAlignment="1" applyProtection="1">
      <alignment vertical="top" wrapText="1"/>
      <protection locked="0"/>
    </xf>
    <xf numFmtId="0" fontId="11" fillId="0" borderId="1" xfId="0" applyFont="1" applyBorder="1" applyAlignment="1" applyProtection="1">
      <alignment horizontal="center" vertical="top" wrapText="1"/>
      <protection locked="0"/>
    </xf>
    <xf numFmtId="14" fontId="11" fillId="0" borderId="1" xfId="0" applyNumberFormat="1" applyFont="1" applyBorder="1" applyAlignment="1" applyProtection="1">
      <alignment horizontal="center" vertical="top" wrapText="1"/>
      <protection locked="0"/>
    </xf>
    <xf numFmtId="0" fontId="11" fillId="2" borderId="1" xfId="0" applyFont="1" applyFill="1" applyBorder="1" applyAlignment="1" applyProtection="1">
      <alignment horizontal="center" vertical="top" wrapText="1"/>
      <protection locked="0"/>
    </xf>
    <xf numFmtId="0" fontId="2" fillId="0" borderId="1" xfId="0" applyFont="1" applyBorder="1" applyAlignment="1">
      <alignment horizontal="center" vertical="top"/>
    </xf>
    <xf numFmtId="0" fontId="11" fillId="2" borderId="1" xfId="0" applyFont="1" applyFill="1" applyBorder="1" applyAlignment="1" applyProtection="1">
      <alignment horizontal="center" vertical="top"/>
      <protection locked="0"/>
    </xf>
    <xf numFmtId="14" fontId="11" fillId="0" borderId="1" xfId="0" applyNumberFormat="1" applyFont="1" applyBorder="1" applyAlignment="1" applyProtection="1">
      <alignment horizontal="left" vertical="top" wrapText="1"/>
      <protection locked="0"/>
    </xf>
    <xf numFmtId="164" fontId="11" fillId="0" borderId="1" xfId="0" applyNumberFormat="1" applyFont="1" applyBorder="1" applyAlignment="1" applyProtection="1">
      <alignment horizontal="center" vertical="top" wrapText="1"/>
      <protection locked="0"/>
    </xf>
    <xf numFmtId="9" fontId="11" fillId="0" borderId="1" xfId="2" applyFont="1" applyFill="1" applyBorder="1" applyAlignment="1" applyProtection="1">
      <alignment horizontal="center" vertical="top" wrapText="1"/>
      <protection locked="0"/>
    </xf>
    <xf numFmtId="164" fontId="11" fillId="0" borderId="10" xfId="0" applyNumberFormat="1" applyFont="1" applyBorder="1" applyAlignment="1" applyProtection="1">
      <alignment horizontal="center" vertical="top" wrapText="1"/>
      <protection locked="0"/>
    </xf>
    <xf numFmtId="0" fontId="1" fillId="0" borderId="1" xfId="0" applyFont="1" applyBorder="1" applyAlignment="1" applyProtection="1">
      <alignment vertical="top" wrapText="1"/>
      <protection locked="0"/>
    </xf>
    <xf numFmtId="0" fontId="1" fillId="0" borderId="1" xfId="0" applyFont="1" applyBorder="1" applyAlignment="1" applyProtection="1">
      <alignment horizontal="center" vertical="top" wrapText="1"/>
      <protection locked="0"/>
    </xf>
    <xf numFmtId="164" fontId="1" fillId="0" borderId="1" xfId="0" applyNumberFormat="1" applyFont="1" applyBorder="1" applyAlignment="1" applyProtection="1">
      <alignment horizontal="center" vertical="top" wrapText="1"/>
      <protection locked="0"/>
    </xf>
    <xf numFmtId="1" fontId="1" fillId="0" borderId="1" xfId="0" applyNumberFormat="1" applyFont="1" applyBorder="1" applyAlignment="1" applyProtection="1">
      <alignment horizontal="center" vertical="top" wrapText="1"/>
      <protection locked="0"/>
    </xf>
    <xf numFmtId="164" fontId="1" fillId="0" borderId="10" xfId="0" applyNumberFormat="1" applyFont="1" applyBorder="1" applyAlignment="1" applyProtection="1">
      <alignment horizontal="center" vertical="top" wrapText="1"/>
      <protection locked="0"/>
    </xf>
    <xf numFmtId="49" fontId="11" fillId="0" borderId="6" xfId="0" applyNumberFormat="1" applyFont="1" applyBorder="1" applyAlignment="1" applyProtection="1">
      <alignment horizontal="left" vertical="center" wrapText="1"/>
      <protection locked="0"/>
    </xf>
    <xf numFmtId="49" fontId="11" fillId="0" borderId="1" xfId="0" applyNumberFormat="1" applyFont="1" applyBorder="1" applyAlignment="1" applyProtection="1">
      <alignment vertical="center" wrapText="1"/>
      <protection locked="0"/>
    </xf>
    <xf numFmtId="0" fontId="11" fillId="0" borderId="1" xfId="0" applyFont="1" applyBorder="1" applyAlignment="1" applyProtection="1">
      <alignment horizontal="center" vertical="center" wrapText="1"/>
      <protection locked="0"/>
    </xf>
    <xf numFmtId="14" fontId="11" fillId="0" borderId="1" xfId="0" applyNumberFormat="1" applyFont="1" applyBorder="1" applyAlignment="1" applyProtection="1">
      <alignment horizontal="center" vertical="center" wrapText="1"/>
      <protection locked="0"/>
    </xf>
    <xf numFmtId="0" fontId="11" fillId="2" borderId="1" xfId="0" applyFont="1" applyFill="1" applyBorder="1" applyAlignment="1" applyProtection="1">
      <alignment horizontal="center" vertical="center" wrapText="1"/>
      <protection locked="0"/>
    </xf>
    <xf numFmtId="0" fontId="2" fillId="0" borderId="1" xfId="0" applyFont="1" applyBorder="1" applyAlignment="1">
      <alignment horizontal="center" vertical="center"/>
    </xf>
    <xf numFmtId="0" fontId="11" fillId="2" borderId="1" xfId="0" applyFont="1" applyFill="1" applyBorder="1" applyAlignment="1" applyProtection="1">
      <alignment horizontal="center" vertical="center"/>
      <protection locked="0"/>
    </xf>
    <xf numFmtId="14" fontId="11" fillId="0" borderId="1" xfId="0" applyNumberFormat="1" applyFont="1" applyBorder="1" applyAlignment="1" applyProtection="1">
      <alignment horizontal="left" vertical="center" wrapText="1"/>
      <protection locked="0"/>
    </xf>
    <xf numFmtId="0" fontId="1" fillId="0" borderId="1" xfId="0" applyFont="1" applyBorder="1" applyAlignment="1" applyProtection="1">
      <alignment vertical="center" wrapText="1"/>
      <protection locked="0"/>
    </xf>
    <xf numFmtId="0" fontId="1" fillId="0" borderId="1" xfId="0" applyFont="1" applyBorder="1" applyAlignment="1" applyProtection="1">
      <alignment horizontal="center" vertical="center" wrapText="1"/>
      <protection locked="0"/>
    </xf>
    <xf numFmtId="164" fontId="1" fillId="0" borderId="1" xfId="0" applyNumberFormat="1" applyFont="1" applyBorder="1" applyAlignment="1" applyProtection="1">
      <alignment horizontal="center" vertical="center" wrapText="1"/>
      <protection locked="0"/>
    </xf>
    <xf numFmtId="1" fontId="1" fillId="0" borderId="1" xfId="0" applyNumberFormat="1" applyFont="1" applyBorder="1" applyAlignment="1" applyProtection="1">
      <alignment horizontal="center" vertical="center" wrapText="1"/>
      <protection locked="0"/>
    </xf>
    <xf numFmtId="164" fontId="1" fillId="0" borderId="10" xfId="0" applyNumberFormat="1" applyFont="1" applyBorder="1" applyAlignment="1" applyProtection="1">
      <alignment horizontal="center" vertical="center" wrapText="1"/>
      <protection locked="0"/>
    </xf>
    <xf numFmtId="49" fontId="1" fillId="0" borderId="6" xfId="0" applyNumberFormat="1" applyFont="1" applyBorder="1" applyAlignment="1" applyProtection="1">
      <alignment horizontal="center" vertical="center" wrapText="1"/>
      <protection locked="0"/>
    </xf>
    <xf numFmtId="49" fontId="1" fillId="0" borderId="1" xfId="0" applyNumberFormat="1" applyFont="1" applyBorder="1" applyAlignment="1" applyProtection="1">
      <alignment vertical="center" wrapText="1"/>
      <protection locked="0"/>
    </xf>
    <xf numFmtId="0" fontId="1" fillId="0" borderId="1" xfId="0" applyFont="1" applyBorder="1" applyAlignment="1" applyProtection="1">
      <alignment horizontal="center" vertical="center"/>
      <protection locked="0"/>
    </xf>
    <xf numFmtId="14" fontId="1" fillId="0" borderId="1" xfId="0" applyNumberFormat="1" applyFont="1" applyBorder="1" applyAlignment="1" applyProtection="1">
      <alignment horizontal="center" vertical="center" wrapText="1"/>
      <protection locked="0"/>
    </xf>
    <xf numFmtId="0" fontId="13" fillId="2" borderId="1" xfId="0" applyFont="1" applyFill="1" applyBorder="1" applyAlignment="1" applyProtection="1">
      <alignment horizontal="center" vertical="center" wrapText="1"/>
      <protection locked="0"/>
    </xf>
    <xf numFmtId="0" fontId="1" fillId="2" borderId="1" xfId="0" applyFont="1" applyFill="1" applyBorder="1" applyAlignment="1" applyProtection="1">
      <alignment horizontal="center" vertical="center"/>
      <protection locked="0"/>
    </xf>
    <xf numFmtId="0" fontId="1" fillId="2" borderId="1" xfId="0" applyFont="1" applyFill="1" applyBorder="1" applyAlignment="1" applyProtection="1">
      <alignment horizontal="center" vertical="center" wrapText="1"/>
      <protection locked="0"/>
    </xf>
    <xf numFmtId="17" fontId="1" fillId="0" borderId="1" xfId="0" applyNumberFormat="1" applyFont="1" applyBorder="1" applyAlignment="1" applyProtection="1">
      <alignment horizontal="center" vertical="center" wrapText="1"/>
      <protection locked="0"/>
    </xf>
    <xf numFmtId="49" fontId="1" fillId="0" borderId="2" xfId="0" applyNumberFormat="1" applyFont="1" applyBorder="1" applyAlignment="1" applyProtection="1">
      <alignment horizontal="center" vertical="center" wrapText="1"/>
      <protection locked="0"/>
    </xf>
    <xf numFmtId="49" fontId="1" fillId="0" borderId="3" xfId="0" applyNumberFormat="1" applyFont="1" applyBorder="1" applyAlignment="1" applyProtection="1">
      <alignment vertical="center" wrapText="1"/>
      <protection locked="0"/>
    </xf>
    <xf numFmtId="0" fontId="1" fillId="0" borderId="3" xfId="0" applyFont="1" applyBorder="1" applyAlignment="1" applyProtection="1">
      <alignment horizontal="center" vertical="center"/>
      <protection locked="0"/>
    </xf>
    <xf numFmtId="0" fontId="1" fillId="0" borderId="3" xfId="0" applyFont="1" applyBorder="1" applyAlignment="1" applyProtection="1">
      <alignment horizontal="center" vertical="center" wrapText="1"/>
      <protection locked="0"/>
    </xf>
    <xf numFmtId="14" fontId="1" fillId="0" borderId="3" xfId="0" applyNumberFormat="1" applyFont="1" applyBorder="1" applyAlignment="1" applyProtection="1">
      <alignment horizontal="center" vertical="center" wrapText="1"/>
      <protection locked="0"/>
    </xf>
    <xf numFmtId="0" fontId="1" fillId="2" borderId="3" xfId="0" applyFont="1" applyFill="1" applyBorder="1" applyAlignment="1" applyProtection="1">
      <alignment horizontal="center" vertical="center" wrapText="1"/>
      <protection locked="0"/>
    </xf>
    <xf numFmtId="0" fontId="2" fillId="0" borderId="3" xfId="0" applyFont="1" applyBorder="1" applyAlignment="1">
      <alignment horizontal="center" vertical="center"/>
    </xf>
    <xf numFmtId="0" fontId="1" fillId="2" borderId="3" xfId="0" applyFont="1" applyFill="1" applyBorder="1" applyAlignment="1" applyProtection="1">
      <alignment horizontal="center" vertical="center"/>
      <protection locked="0"/>
    </xf>
    <xf numFmtId="0" fontId="1" fillId="0" borderId="3" xfId="0" applyFont="1" applyBorder="1" applyAlignment="1" applyProtection="1">
      <alignment vertical="center" wrapText="1"/>
      <protection locked="0"/>
    </xf>
    <xf numFmtId="164" fontId="1" fillId="0" borderId="3" xfId="0" applyNumberFormat="1" applyFont="1" applyBorder="1" applyAlignment="1" applyProtection="1">
      <alignment horizontal="center" vertical="center" wrapText="1"/>
      <protection locked="0"/>
    </xf>
    <xf numFmtId="1" fontId="1" fillId="0" borderId="3" xfId="0" applyNumberFormat="1" applyFont="1" applyBorder="1" applyAlignment="1" applyProtection="1">
      <alignment horizontal="center" vertical="center" wrapText="1"/>
      <protection locked="0"/>
    </xf>
    <xf numFmtId="164" fontId="1" fillId="0" borderId="4" xfId="0" applyNumberFormat="1" applyFont="1" applyBorder="1" applyAlignment="1" applyProtection="1">
      <alignment horizontal="center" vertical="center" wrapText="1"/>
      <protection locked="0"/>
    </xf>
    <xf numFmtId="0" fontId="14" fillId="7" borderId="0" xfId="0" applyFont="1" applyFill="1" applyAlignment="1">
      <alignment horizontal="left" vertical="top" wrapText="1"/>
    </xf>
    <xf numFmtId="0" fontId="1" fillId="0" borderId="0" xfId="0" applyFont="1"/>
    <xf numFmtId="0" fontId="14" fillId="7" borderId="30" xfId="0" applyFont="1" applyFill="1" applyBorder="1" applyAlignment="1">
      <alignment horizontal="left" vertical="top" wrapText="1"/>
    </xf>
    <xf numFmtId="0" fontId="15" fillId="0" borderId="0" xfId="0" applyFont="1"/>
    <xf numFmtId="0" fontId="3" fillId="10" borderId="21" xfId="0" applyFont="1" applyFill="1" applyBorder="1" applyAlignment="1">
      <alignment vertical="top" wrapText="1"/>
    </xf>
    <xf numFmtId="0" fontId="3" fillId="10" borderId="22" xfId="0" applyFont="1" applyFill="1" applyBorder="1" applyAlignment="1">
      <alignment vertical="top" wrapText="1"/>
    </xf>
    <xf numFmtId="0" fontId="3" fillId="10" borderId="23" xfId="0" applyFont="1" applyFill="1" applyBorder="1"/>
    <xf numFmtId="0" fontId="3" fillId="0" borderId="7" xfId="0" applyFont="1" applyBorder="1" applyAlignment="1">
      <alignment vertical="top" wrapText="1"/>
    </xf>
    <xf numFmtId="0" fontId="16" fillId="0" borderId="8" xfId="0" applyFont="1" applyBorder="1" applyAlignment="1">
      <alignment vertical="top" wrapText="1"/>
    </xf>
    <xf numFmtId="0" fontId="7" fillId="0" borderId="9" xfId="0" applyFont="1" applyBorder="1" applyAlignment="1">
      <alignment vertical="center"/>
    </xf>
    <xf numFmtId="0" fontId="3" fillId="0" borderId="6" xfId="0" applyFont="1" applyBorder="1" applyAlignment="1">
      <alignment vertical="top" wrapText="1"/>
    </xf>
    <xf numFmtId="0" fontId="16" fillId="0" borderId="1" xfId="0" applyFont="1" applyBorder="1" applyAlignment="1">
      <alignment vertical="top" wrapText="1"/>
    </xf>
    <xf numFmtId="0" fontId="7" fillId="0" borderId="10" xfId="0" applyFont="1" applyBorder="1" applyAlignment="1">
      <alignment vertical="center"/>
    </xf>
    <xf numFmtId="0" fontId="17" fillId="0" borderId="6" xfId="0" applyFont="1" applyBorder="1" applyAlignment="1">
      <alignment vertical="top" wrapText="1"/>
    </xf>
    <xf numFmtId="0" fontId="16" fillId="0" borderId="11" xfId="0" applyFont="1" applyBorder="1" applyAlignment="1">
      <alignment vertical="top" wrapText="1"/>
    </xf>
    <xf numFmtId="0" fontId="7" fillId="0" borderId="12" xfId="0" applyFont="1" applyBorder="1" applyAlignment="1">
      <alignment vertical="center" wrapText="1"/>
    </xf>
    <xf numFmtId="0" fontId="17" fillId="0" borderId="7" xfId="0" applyFont="1" applyBorder="1" applyAlignment="1">
      <alignment vertical="top" wrapText="1"/>
    </xf>
    <xf numFmtId="0" fontId="16" fillId="0" borderId="13" xfId="0" applyFont="1" applyBorder="1" applyAlignment="1">
      <alignment vertical="top" wrapText="1"/>
    </xf>
    <xf numFmtId="0" fontId="3" fillId="0" borderId="6" xfId="0" applyFont="1" applyBorder="1" applyAlignment="1">
      <alignment horizontal="left" vertical="top" wrapText="1"/>
    </xf>
    <xf numFmtId="0" fontId="7" fillId="0" borderId="14" xfId="0" applyFont="1" applyBorder="1" applyAlignment="1">
      <alignment vertical="top" wrapText="1"/>
    </xf>
    <xf numFmtId="0" fontId="7" fillId="0" borderId="12" xfId="0" applyFont="1" applyBorder="1" applyAlignment="1">
      <alignment horizontal="center" vertical="center"/>
    </xf>
    <xf numFmtId="0" fontId="3" fillId="0" borderId="15" xfId="0" applyFont="1" applyBorder="1" applyAlignment="1">
      <alignment horizontal="left" vertical="top" wrapText="1" indent="1"/>
    </xf>
    <xf numFmtId="0" fontId="7" fillId="0" borderId="20" xfId="0" applyFont="1" applyBorder="1" applyAlignment="1">
      <alignment horizontal="center" vertical="center"/>
    </xf>
    <xf numFmtId="0" fontId="3" fillId="0" borderId="8" xfId="0" applyFont="1" applyBorder="1" applyAlignment="1">
      <alignment horizontal="left" vertical="top" wrapText="1" indent="1"/>
    </xf>
    <xf numFmtId="0" fontId="7" fillId="0" borderId="9" xfId="0" applyFont="1" applyBorder="1" applyAlignment="1">
      <alignment horizontal="center" vertical="center"/>
    </xf>
    <xf numFmtId="0" fontId="3" fillId="0" borderId="16" xfId="0" applyFont="1" applyBorder="1" applyAlignment="1">
      <alignment horizontal="left" vertical="top" wrapText="1"/>
    </xf>
    <xf numFmtId="0" fontId="7" fillId="0" borderId="14" xfId="0" applyFont="1" applyBorder="1" applyAlignment="1">
      <alignment horizontal="left" vertical="top" wrapText="1"/>
    </xf>
    <xf numFmtId="0" fontId="17" fillId="0" borderId="16" xfId="0" applyFont="1" applyBorder="1" applyAlignment="1">
      <alignment vertical="top" wrapText="1"/>
    </xf>
    <xf numFmtId="0" fontId="7" fillId="0" borderId="10" xfId="0" applyFont="1" applyBorder="1" applyAlignment="1">
      <alignment horizontal="left" vertical="center" wrapText="1"/>
    </xf>
    <xf numFmtId="0" fontId="17" fillId="0" borderId="25" xfId="0" applyFont="1" applyBorder="1" applyAlignment="1">
      <alignment vertical="top" wrapText="1"/>
    </xf>
    <xf numFmtId="0" fontId="17" fillId="0" borderId="7" xfId="0" applyFont="1" applyBorder="1" applyAlignment="1">
      <alignment vertical="top" wrapText="1"/>
    </xf>
    <xf numFmtId="0" fontId="17" fillId="0" borderId="6" xfId="0" applyFont="1" applyBorder="1" applyAlignment="1">
      <alignment vertical="top" wrapText="1"/>
    </xf>
    <xf numFmtId="0" fontId="7" fillId="0" borderId="17" xfId="0" applyFont="1" applyBorder="1" applyAlignment="1">
      <alignment vertical="top" wrapText="1"/>
    </xf>
    <xf numFmtId="0" fontId="7" fillId="0" borderId="12" xfId="0" applyFont="1" applyBorder="1" applyAlignment="1">
      <alignment horizontal="left" vertical="center" wrapText="1"/>
    </xf>
    <xf numFmtId="0" fontId="7" fillId="0" borderId="18" xfId="0" applyFont="1" applyBorder="1" applyAlignment="1">
      <alignment horizontal="left" vertical="top" wrapText="1" indent="1"/>
    </xf>
    <xf numFmtId="0" fontId="7" fillId="0" borderId="20" xfId="0" applyFont="1" applyBorder="1" applyAlignment="1">
      <alignment horizontal="left" vertical="center" wrapText="1"/>
    </xf>
    <xf numFmtId="0" fontId="7" fillId="0" borderId="19" xfId="0" applyFont="1" applyBorder="1" applyAlignment="1">
      <alignment vertical="top" wrapText="1"/>
    </xf>
    <xf numFmtId="0" fontId="7" fillId="0" borderId="9" xfId="0" applyFont="1" applyBorder="1" applyAlignment="1">
      <alignment horizontal="left" vertical="center" wrapText="1"/>
    </xf>
    <xf numFmtId="0" fontId="7" fillId="0" borderId="12" xfId="0" applyFont="1" applyBorder="1" applyAlignment="1">
      <alignment horizontal="left" vertical="center" wrapText="1"/>
    </xf>
    <xf numFmtId="0" fontId="7" fillId="0" borderId="1" xfId="0" applyFont="1" applyBorder="1" applyAlignment="1">
      <alignment vertical="top" wrapText="1"/>
    </xf>
    <xf numFmtId="0" fontId="3" fillId="0" borderId="16" xfId="0" applyFont="1" applyBorder="1" applyAlignment="1">
      <alignment vertical="top" wrapText="1"/>
    </xf>
    <xf numFmtId="0" fontId="16" fillId="0" borderId="0" xfId="0" applyFont="1" applyAlignment="1">
      <alignment vertical="top"/>
    </xf>
    <xf numFmtId="0" fontId="7" fillId="0" borderId="12" xfId="0" applyFont="1" applyBorder="1" applyAlignment="1">
      <alignment vertical="center" wrapText="1"/>
    </xf>
    <xf numFmtId="0" fontId="3" fillId="0" borderId="25" xfId="0" applyFont="1" applyBorder="1" applyAlignment="1">
      <alignment vertical="top" wrapText="1"/>
    </xf>
    <xf numFmtId="0" fontId="17" fillId="0" borderId="0" xfId="0" applyFont="1" applyAlignment="1">
      <alignment vertical="top"/>
    </xf>
    <xf numFmtId="0" fontId="7" fillId="0" borderId="20" xfId="0" applyFont="1" applyBorder="1" applyAlignment="1">
      <alignment vertical="center"/>
    </xf>
    <xf numFmtId="0" fontId="3" fillId="0" borderId="7" xfId="0" applyFont="1" applyBorder="1" applyAlignment="1">
      <alignment vertical="top" wrapText="1"/>
    </xf>
    <xf numFmtId="0" fontId="7" fillId="0" borderId="9" xfId="0" applyFont="1" applyBorder="1" applyAlignment="1">
      <alignment vertical="center"/>
    </xf>
    <xf numFmtId="0" fontId="3" fillId="0" borderId="16" xfId="0" applyFont="1" applyBorder="1" applyAlignment="1">
      <alignment vertical="top" wrapText="1"/>
    </xf>
    <xf numFmtId="0" fontId="18" fillId="0" borderId="20" xfId="0" applyFont="1" applyBorder="1" applyAlignment="1">
      <alignment horizontal="left" vertical="top" indent="2"/>
    </xf>
    <xf numFmtId="0" fontId="3" fillId="0" borderId="6" xfId="0" applyFont="1" applyBorder="1" applyAlignment="1">
      <alignment vertical="top" wrapText="1"/>
    </xf>
    <xf numFmtId="0" fontId="7" fillId="0" borderId="15" xfId="0" applyFont="1" applyBorder="1" applyAlignment="1">
      <alignment horizontal="left" vertical="top" wrapText="1" indent="1"/>
    </xf>
    <xf numFmtId="0" fontId="7" fillId="0" borderId="8" xfId="0" applyFont="1" applyBorder="1" applyAlignment="1">
      <alignment horizontal="left" vertical="top" wrapText="1" indent="1"/>
    </xf>
    <xf numFmtId="0" fontId="7" fillId="0" borderId="10" xfId="0" applyFont="1" applyBorder="1"/>
    <xf numFmtId="0" fontId="3" fillId="0" borderId="2" xfId="0" applyFont="1" applyBorder="1" applyAlignment="1">
      <alignment vertical="top" wrapText="1"/>
    </xf>
    <xf numFmtId="0" fontId="7" fillId="0" borderId="3" xfId="0" applyFont="1" applyBorder="1" applyAlignment="1">
      <alignment vertical="top" wrapText="1"/>
    </xf>
    <xf numFmtId="0" fontId="7" fillId="0" borderId="4" xfId="0" applyFont="1" applyBorder="1"/>
    <xf numFmtId="0" fontId="7" fillId="0" borderId="0" xfId="0" applyFont="1"/>
    <xf numFmtId="0" fontId="7" fillId="0" borderId="0" xfId="0" applyFont="1" applyAlignment="1">
      <alignment horizontal="left" wrapText="1"/>
    </xf>
    <xf numFmtId="0" fontId="7" fillId="0" borderId="0" xfId="0" applyFont="1" applyAlignment="1">
      <alignment horizontal="left" wrapText="1"/>
    </xf>
    <xf numFmtId="0" fontId="3" fillId="8" borderId="24" xfId="0" applyFont="1" applyFill="1" applyBorder="1"/>
    <xf numFmtId="0" fontId="3" fillId="8" borderId="24" xfId="0" applyFont="1" applyFill="1" applyBorder="1" applyAlignment="1">
      <alignment horizontal="center"/>
    </xf>
    <xf numFmtId="0" fontId="3" fillId="0" borderId="24" xfId="0" applyFont="1" applyBorder="1" applyAlignment="1">
      <alignment vertical="center"/>
    </xf>
    <xf numFmtId="0" fontId="7" fillId="0" borderId="24" xfId="0" applyFont="1" applyBorder="1" applyAlignment="1">
      <alignment vertical="center"/>
    </xf>
    <xf numFmtId="0" fontId="7" fillId="0" borderId="24" xfId="0" applyFont="1" applyBorder="1" applyAlignment="1">
      <alignment vertical="center" wrapText="1"/>
    </xf>
    <xf numFmtId="0" fontId="3" fillId="8" borderId="24" xfId="0" applyFont="1" applyFill="1" applyBorder="1" applyAlignment="1">
      <alignment vertical="center" wrapText="1"/>
    </xf>
    <xf numFmtId="0" fontId="3" fillId="8" borderId="24" xfId="0" applyFont="1" applyFill="1" applyBorder="1" applyAlignment="1">
      <alignment horizontal="center" vertical="center" wrapText="1"/>
    </xf>
    <xf numFmtId="0" fontId="3" fillId="0" borderId="24" xfId="0" applyFont="1" applyBorder="1" applyAlignment="1">
      <alignment vertical="center" wrapText="1"/>
    </xf>
    <xf numFmtId="0" fontId="7" fillId="0" borderId="0" xfId="0" applyFont="1" applyAlignment="1">
      <alignment horizontal="left"/>
    </xf>
    <xf numFmtId="0" fontId="3" fillId="0" borderId="0" xfId="0" applyFont="1" applyAlignment="1">
      <alignment wrapText="1"/>
    </xf>
    <xf numFmtId="0" fontId="3" fillId="0" borderId="5" xfId="0" applyFont="1" applyBorder="1" applyAlignment="1">
      <alignment horizontal="center" wrapText="1"/>
    </xf>
    <xf numFmtId="0" fontId="3" fillId="0" borderId="0" xfId="0" applyFont="1" applyAlignment="1">
      <alignment horizontal="center" vertical="center" wrapText="1"/>
    </xf>
    <xf numFmtId="0" fontId="3" fillId="0" borderId="0" xfId="0" applyFont="1"/>
    <xf numFmtId="0" fontId="3" fillId="3" borderId="1" xfId="0" applyFont="1" applyFill="1" applyBorder="1" applyAlignment="1">
      <alignment horizontal="center" vertical="center"/>
    </xf>
    <xf numFmtId="0" fontId="3" fillId="4" borderId="1" xfId="0" applyFont="1" applyFill="1" applyBorder="1" applyAlignment="1">
      <alignment horizontal="center" vertical="center"/>
    </xf>
    <xf numFmtId="0" fontId="3" fillId="5" borderId="1" xfId="0" applyFont="1" applyFill="1" applyBorder="1" applyAlignment="1">
      <alignment horizontal="center" vertical="center"/>
    </xf>
    <xf numFmtId="0" fontId="7" fillId="0" borderId="0" xfId="0" applyFont="1" applyAlignment="1">
      <alignment horizontal="center"/>
    </xf>
    <xf numFmtId="0" fontId="3" fillId="8" borderId="31" xfId="0" applyFont="1" applyFill="1" applyBorder="1" applyAlignment="1">
      <alignment horizontal="center" wrapText="1"/>
    </xf>
    <xf numFmtId="0" fontId="3" fillId="8" borderId="5" xfId="0" applyFont="1" applyFill="1" applyBorder="1" applyAlignment="1">
      <alignment horizontal="center" wrapText="1"/>
    </xf>
    <xf numFmtId="0" fontId="3" fillId="8" borderId="32" xfId="0" applyFont="1" applyFill="1" applyBorder="1" applyAlignment="1">
      <alignment horizont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7" fillId="9" borderId="27" xfId="0" applyFont="1" applyFill="1" applyBorder="1"/>
    <xf numFmtId="0" fontId="7" fillId="9" borderId="28" xfId="0" applyFont="1" applyFill="1" applyBorder="1"/>
    <xf numFmtId="0" fontId="7" fillId="9" borderId="18" xfId="0" applyFont="1" applyFill="1" applyBorder="1"/>
    <xf numFmtId="0" fontId="7" fillId="9" borderId="19" xfId="0" applyFont="1" applyFill="1" applyBorder="1"/>
    <xf numFmtId="0" fontId="7" fillId="9" borderId="29" xfId="0" applyFont="1" applyFill="1" applyBorder="1"/>
    <xf numFmtId="0" fontId="7" fillId="9" borderId="13" xfId="0" applyFont="1" applyFill="1" applyBorder="1"/>
  </cellXfs>
  <cellStyles count="3">
    <cellStyle name="Hyperlink" xfId="1" builtinId="8"/>
    <cellStyle name="Normal" xfId="0" builtinId="0"/>
    <cellStyle name="Percent" xfId="2" builtinId="5"/>
  </cellStyles>
  <dxfs count="4">
    <dxf>
      <fill>
        <patternFill>
          <bgColor indexed="10"/>
        </patternFill>
      </fill>
    </dxf>
    <dxf>
      <fill>
        <patternFill>
          <bgColor indexed="52"/>
        </patternFill>
      </fill>
    </dxf>
    <dxf>
      <fill>
        <patternFill>
          <bgColor indexed="11"/>
        </patternFill>
      </fill>
    </dxf>
    <dxf>
      <font>
        <color auto="1"/>
      </font>
      <fill>
        <patternFill>
          <bgColor rgb="FF0070C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office.microsoft.com/en-gb/excel-help/create-or-remove-a-drop-down-list-HP005202215.asp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AH449"/>
  <sheetViews>
    <sheetView showZeros="0" showRuler="0" showWhiteSpace="0" zoomScale="85" zoomScaleNormal="85" zoomScalePageLayoutView="85" workbookViewId="0">
      <selection activeCell="C6" sqref="C6"/>
    </sheetView>
  </sheetViews>
  <sheetFormatPr defaultColWidth="8.84375" defaultRowHeight="15.5" x14ac:dyDescent="0.35"/>
  <cols>
    <col min="1" max="1" width="2.921875" customWidth="1"/>
    <col min="2" max="2" width="29.84375" style="5" customWidth="1"/>
    <col min="3" max="3" width="29.84375" style="4" customWidth="1"/>
    <col min="4" max="7" width="29.84375" style="5" customWidth="1"/>
    <col min="8" max="8" width="29.84375" style="6" customWidth="1"/>
    <col min="9" max="9" width="42.69140625" style="11" customWidth="1"/>
    <col min="10" max="10" width="29.84375" style="5" customWidth="1"/>
    <col min="11" max="11" width="33.765625" style="5" customWidth="1"/>
    <col min="12" max="12" width="41.4609375" style="5" customWidth="1"/>
    <col min="13" max="13" width="29.84375" style="4" customWidth="1"/>
    <col min="14" max="14" width="29.84375" style="7" customWidth="1"/>
    <col min="15" max="15" width="29.84375" style="4" customWidth="1"/>
    <col min="16" max="16" width="29.84375" style="5" customWidth="1"/>
    <col min="17" max="17" width="34.23046875" style="5" customWidth="1"/>
    <col min="18" max="18" width="29.84375" style="5" customWidth="1"/>
    <col min="19" max="20" width="29.84375" style="4" customWidth="1"/>
    <col min="21" max="21" width="29.84375" style="5" customWidth="1"/>
    <col min="22" max="22" width="29.84375" style="4" customWidth="1"/>
    <col min="23" max="29" width="29.84375" style="5" customWidth="1"/>
    <col min="32" max="33" width="0" hidden="1" customWidth="1"/>
    <col min="34" max="34" width="15.69140625" hidden="1" customWidth="1"/>
  </cols>
  <sheetData>
    <row r="1" spans="2:34" s="101" customFormat="1" ht="30" customHeight="1" x14ac:dyDescent="0.35">
      <c r="B1" s="100" t="s">
        <v>271</v>
      </c>
      <c r="C1" s="100" t="s">
        <v>272</v>
      </c>
      <c r="D1" s="100" t="s">
        <v>273</v>
      </c>
      <c r="E1" s="100" t="s">
        <v>274</v>
      </c>
      <c r="F1" s="100" t="s">
        <v>275</v>
      </c>
      <c r="G1" s="100" t="s">
        <v>276</v>
      </c>
      <c r="H1" s="100" t="s">
        <v>277</v>
      </c>
      <c r="I1" s="100" t="s">
        <v>278</v>
      </c>
      <c r="J1" s="100" t="s">
        <v>281</v>
      </c>
      <c r="K1" s="100" t="s">
        <v>280</v>
      </c>
      <c r="L1" s="100" t="s">
        <v>282</v>
      </c>
      <c r="M1" s="100" t="s">
        <v>279</v>
      </c>
      <c r="N1" s="100" t="s">
        <v>283</v>
      </c>
      <c r="O1" s="100" t="s">
        <v>284</v>
      </c>
      <c r="P1" s="100" t="s">
        <v>285</v>
      </c>
      <c r="Q1" s="100" t="s">
        <v>286</v>
      </c>
      <c r="R1" s="100" t="s">
        <v>287</v>
      </c>
      <c r="S1" s="100" t="s">
        <v>288</v>
      </c>
      <c r="T1" s="100" t="s">
        <v>289</v>
      </c>
      <c r="U1" s="100" t="s">
        <v>1</v>
      </c>
      <c r="V1" s="100" t="s">
        <v>290</v>
      </c>
      <c r="W1" s="100" t="s">
        <v>291</v>
      </c>
      <c r="X1" s="100" t="s">
        <v>292</v>
      </c>
      <c r="Y1" s="100" t="s">
        <v>293</v>
      </c>
      <c r="Z1" s="100" t="s">
        <v>294</v>
      </c>
      <c r="AA1" s="100" t="s">
        <v>295</v>
      </c>
      <c r="AB1" s="100" t="s">
        <v>296</v>
      </c>
      <c r="AC1" s="100" t="s">
        <v>297</v>
      </c>
    </row>
    <row r="2" spans="2:34" s="101" customFormat="1" ht="30" customHeight="1" x14ac:dyDescent="0.35">
      <c r="B2" s="100"/>
      <c r="C2" s="100"/>
      <c r="D2" s="100"/>
      <c r="E2" s="100"/>
      <c r="F2" s="100"/>
      <c r="G2" s="100"/>
      <c r="H2" s="100"/>
      <c r="I2" s="100"/>
      <c r="J2" s="100"/>
      <c r="K2" s="100"/>
      <c r="L2" s="100"/>
      <c r="M2" s="100"/>
      <c r="N2" s="100"/>
      <c r="O2" s="100"/>
      <c r="P2" s="100"/>
      <c r="Q2" s="100"/>
      <c r="R2" s="100"/>
      <c r="S2" s="100"/>
      <c r="T2" s="100"/>
      <c r="U2" s="100"/>
      <c r="V2" s="100"/>
      <c r="W2" s="100"/>
      <c r="X2" s="100"/>
      <c r="Y2" s="100"/>
      <c r="Z2" s="100"/>
      <c r="AA2" s="100"/>
      <c r="AB2" s="100"/>
      <c r="AC2" s="100"/>
    </row>
    <row r="3" spans="2:34" s="1" customFormat="1" ht="30" customHeight="1" thickBot="1" x14ac:dyDescent="0.4">
      <c r="B3" s="102"/>
      <c r="C3" s="102"/>
      <c r="D3" s="102"/>
      <c r="E3" s="102"/>
      <c r="F3" s="102"/>
      <c r="G3" s="102"/>
      <c r="H3" s="102"/>
      <c r="I3" s="102"/>
      <c r="J3" s="102"/>
      <c r="K3" s="102"/>
      <c r="L3" s="102"/>
      <c r="M3" s="102"/>
      <c r="N3" s="102"/>
      <c r="O3" s="102"/>
      <c r="P3" s="102"/>
      <c r="Q3" s="102"/>
      <c r="R3" s="102"/>
      <c r="S3" s="102"/>
      <c r="T3" s="102"/>
      <c r="U3" s="102"/>
      <c r="V3" s="102"/>
      <c r="W3" s="102"/>
      <c r="X3" s="102"/>
      <c r="Y3" s="102"/>
      <c r="Z3" s="102"/>
      <c r="AA3" s="102"/>
      <c r="AB3" s="102"/>
      <c r="AC3" s="102"/>
    </row>
    <row r="4" spans="2:34" s="12" customFormat="1" ht="39.75" customHeight="1" thickBot="1" x14ac:dyDescent="0.3">
      <c r="B4" s="48" t="s">
        <v>157</v>
      </c>
      <c r="C4" s="49" t="s">
        <v>63</v>
      </c>
      <c r="D4" s="49" t="s">
        <v>209</v>
      </c>
      <c r="E4" s="49" t="s">
        <v>12</v>
      </c>
      <c r="F4" s="49" t="s">
        <v>15</v>
      </c>
      <c r="G4" s="49" t="s">
        <v>16</v>
      </c>
      <c r="H4" s="49" t="s">
        <v>26</v>
      </c>
      <c r="I4" s="49" t="s">
        <v>42</v>
      </c>
      <c r="J4" s="49" t="s">
        <v>20</v>
      </c>
      <c r="K4" s="49" t="s">
        <v>21</v>
      </c>
      <c r="L4" s="49" t="s">
        <v>22</v>
      </c>
      <c r="M4" s="49" t="s">
        <v>18</v>
      </c>
      <c r="N4" s="49" t="s">
        <v>19</v>
      </c>
      <c r="O4" s="49" t="s">
        <v>27</v>
      </c>
      <c r="P4" s="49" t="s">
        <v>13</v>
      </c>
      <c r="Q4" s="49" t="s">
        <v>14</v>
      </c>
      <c r="R4" s="49" t="s">
        <v>17</v>
      </c>
      <c r="S4" s="49" t="s">
        <v>222</v>
      </c>
      <c r="T4" s="49" t="s">
        <v>223</v>
      </c>
      <c r="U4" s="49" t="s">
        <v>23</v>
      </c>
      <c r="V4" s="49" t="s">
        <v>25</v>
      </c>
      <c r="W4" s="49" t="s">
        <v>24</v>
      </c>
      <c r="X4" s="49" t="s">
        <v>64</v>
      </c>
      <c r="Y4" s="49" t="s">
        <v>28</v>
      </c>
      <c r="Z4" s="49" t="s">
        <v>29</v>
      </c>
      <c r="AA4" s="49" t="s">
        <v>3</v>
      </c>
      <c r="AB4" s="49" t="s">
        <v>149</v>
      </c>
      <c r="AC4" s="50" t="s">
        <v>4</v>
      </c>
      <c r="AF4" s="37" t="s">
        <v>9</v>
      </c>
      <c r="AG4" s="38"/>
      <c r="AH4" s="39"/>
    </row>
    <row r="5" spans="2:34" s="23" customFormat="1" ht="99.75" customHeight="1" x14ac:dyDescent="0.35">
      <c r="B5" s="40" t="s">
        <v>206</v>
      </c>
      <c r="C5" s="41" t="s">
        <v>208</v>
      </c>
      <c r="D5" s="41" t="s">
        <v>207</v>
      </c>
      <c r="E5" s="41" t="s">
        <v>210</v>
      </c>
      <c r="F5" s="41" t="s">
        <v>232</v>
      </c>
      <c r="G5" s="41" t="s">
        <v>211</v>
      </c>
      <c r="H5" s="41" t="s">
        <v>217</v>
      </c>
      <c r="I5" s="41" t="s">
        <v>212</v>
      </c>
      <c r="J5" s="42" t="s">
        <v>218</v>
      </c>
      <c r="K5" s="42" t="s">
        <v>219</v>
      </c>
      <c r="L5" s="42" t="s">
        <v>155</v>
      </c>
      <c r="M5" s="43" t="s">
        <v>257</v>
      </c>
      <c r="N5" s="43" t="s">
        <v>258</v>
      </c>
      <c r="O5" s="43" t="s">
        <v>43</v>
      </c>
      <c r="P5" s="42" t="s">
        <v>215</v>
      </c>
      <c r="Q5" s="42" t="s">
        <v>216</v>
      </c>
      <c r="R5" s="42" t="s">
        <v>50</v>
      </c>
      <c r="S5" s="42" t="s">
        <v>38</v>
      </c>
      <c r="T5" s="42" t="s">
        <v>0</v>
      </c>
      <c r="U5" s="43" t="s">
        <v>1</v>
      </c>
      <c r="V5" s="43" t="s">
        <v>247</v>
      </c>
      <c r="W5" s="44" t="s">
        <v>160</v>
      </c>
      <c r="X5" s="43" t="s">
        <v>161</v>
      </c>
      <c r="Y5" s="43" t="s">
        <v>225</v>
      </c>
      <c r="Z5" s="43" t="s">
        <v>226</v>
      </c>
      <c r="AA5" s="45" t="s">
        <v>153</v>
      </c>
      <c r="AB5" s="46" t="s">
        <v>153</v>
      </c>
      <c r="AC5" s="47" t="s">
        <v>154</v>
      </c>
      <c r="AF5" s="24" t="e">
        <f t="shared" ref="AF5:AF16" si="0">(L5-W5)</f>
        <v>#VALUE!</v>
      </c>
      <c r="AG5" s="25" t="e">
        <f t="shared" ref="AG5:AG31" si="1">IF(AF5&lt;30,"&lt;1",IF(AF5&lt;90,"1-3","&gt;3"))</f>
        <v>#VALUE!</v>
      </c>
      <c r="AH5" s="26" t="e">
        <f t="shared" ref="AH5:AH16" si="2">CONCATENATE(J5,K5,AG5)</f>
        <v>#VALUE!</v>
      </c>
    </row>
    <row r="6" spans="2:34" s="27" customFormat="1" ht="50.25" customHeight="1" x14ac:dyDescent="0.35">
      <c r="B6" s="51" t="s">
        <v>227</v>
      </c>
      <c r="C6" s="52" t="s">
        <v>228</v>
      </c>
      <c r="D6" s="52" t="s">
        <v>229</v>
      </c>
      <c r="E6" s="53" t="s">
        <v>230</v>
      </c>
      <c r="F6" s="54" t="s">
        <v>233</v>
      </c>
      <c r="G6" s="54">
        <v>41310</v>
      </c>
      <c r="H6" s="55" t="s">
        <v>39</v>
      </c>
      <c r="I6" s="56" t="str">
        <f>IF(H6="OPEN",(LOOKUP(AH6,'RAG MATRIX'!$A$1:$A$75,'RAG MATRIX'!$B$1:$B$75)),"BLUE" )</f>
        <v>AMBER</v>
      </c>
      <c r="J6" s="57" t="s">
        <v>56</v>
      </c>
      <c r="K6" s="57" t="s">
        <v>56</v>
      </c>
      <c r="L6" s="54">
        <v>41334</v>
      </c>
      <c r="M6" s="58" t="s">
        <v>235</v>
      </c>
      <c r="N6" s="58" t="s">
        <v>234</v>
      </c>
      <c r="O6" s="58" t="s">
        <v>236</v>
      </c>
      <c r="P6" s="58" t="s">
        <v>237</v>
      </c>
      <c r="Q6" s="58" t="s">
        <v>238</v>
      </c>
      <c r="R6" s="58" t="s">
        <v>231</v>
      </c>
      <c r="S6" s="58" t="s">
        <v>241</v>
      </c>
      <c r="T6" s="58" t="s">
        <v>239</v>
      </c>
      <c r="U6" s="58" t="s">
        <v>240</v>
      </c>
      <c r="V6" s="58" t="s">
        <v>266</v>
      </c>
      <c r="W6" s="54">
        <v>41310</v>
      </c>
      <c r="X6" s="54">
        <v>41327</v>
      </c>
      <c r="Y6" s="54" t="s">
        <v>241</v>
      </c>
      <c r="Z6" s="54">
        <v>41315</v>
      </c>
      <c r="AA6" s="59">
        <v>1000</v>
      </c>
      <c r="AB6" s="60">
        <v>1</v>
      </c>
      <c r="AC6" s="61">
        <v>1000</v>
      </c>
      <c r="AF6" s="28">
        <f t="shared" si="0"/>
        <v>24</v>
      </c>
      <c r="AG6" s="29" t="str">
        <f t="shared" si="1"/>
        <v>&lt;1</v>
      </c>
      <c r="AH6" s="30" t="str">
        <f t="shared" si="2"/>
        <v>LowLow&lt;1</v>
      </c>
    </row>
    <row r="7" spans="2:34" s="27" customFormat="1" ht="47.25" customHeight="1" x14ac:dyDescent="0.35">
      <c r="B7" s="51" t="s">
        <v>227</v>
      </c>
      <c r="C7" s="52" t="s">
        <v>228</v>
      </c>
      <c r="D7" s="52" t="s">
        <v>229</v>
      </c>
      <c r="E7" s="53" t="s">
        <v>242</v>
      </c>
      <c r="F7" s="54" t="s">
        <v>233</v>
      </c>
      <c r="G7" s="54">
        <v>41311</v>
      </c>
      <c r="H7" s="55" t="s">
        <v>62</v>
      </c>
      <c r="I7" s="56" t="str">
        <f>IF(H7="OPEN",(LOOKUP(AH7,'RAG MATRIX'!$A$1:$A$75,'RAG MATRIX'!$B$1:$B$75)),"BLUE" )</f>
        <v>BLUE</v>
      </c>
      <c r="J7" s="57" t="s">
        <v>55</v>
      </c>
      <c r="K7" s="57" t="s">
        <v>54</v>
      </c>
      <c r="L7" s="54">
        <v>41310</v>
      </c>
      <c r="M7" s="58" t="s">
        <v>243</v>
      </c>
      <c r="N7" s="58" t="s">
        <v>244</v>
      </c>
      <c r="O7" s="58" t="s">
        <v>241</v>
      </c>
      <c r="P7" s="58" t="s">
        <v>237</v>
      </c>
      <c r="Q7" s="58" t="s">
        <v>238</v>
      </c>
      <c r="R7" s="58" t="s">
        <v>231</v>
      </c>
      <c r="S7" s="62"/>
      <c r="T7" s="58" t="s">
        <v>245</v>
      </c>
      <c r="U7" s="58" t="s">
        <v>240</v>
      </c>
      <c r="V7" s="58" t="s">
        <v>267</v>
      </c>
      <c r="W7" s="54">
        <v>41332</v>
      </c>
      <c r="X7" s="54">
        <v>41332</v>
      </c>
      <c r="Y7" s="53" t="s">
        <v>246</v>
      </c>
      <c r="Z7" s="54">
        <v>41332</v>
      </c>
      <c r="AA7" s="54" t="s">
        <v>241</v>
      </c>
      <c r="AB7" s="60">
        <v>0.6</v>
      </c>
      <c r="AC7" s="61" t="s">
        <v>241</v>
      </c>
      <c r="AF7" s="28">
        <f t="shared" si="0"/>
        <v>-22</v>
      </c>
      <c r="AG7" s="29" t="str">
        <f t="shared" si="1"/>
        <v>&lt;1</v>
      </c>
      <c r="AH7" s="30" t="str">
        <f t="shared" si="2"/>
        <v>MediumHigh&lt;1</v>
      </c>
    </row>
    <row r="8" spans="2:34" s="27" customFormat="1" ht="166.5" customHeight="1" x14ac:dyDescent="0.35">
      <c r="B8" s="51" t="s">
        <v>248</v>
      </c>
      <c r="C8" s="52" t="s">
        <v>249</v>
      </c>
      <c r="D8" s="52" t="s">
        <v>250</v>
      </c>
      <c r="E8" s="53" t="s">
        <v>251</v>
      </c>
      <c r="F8" s="54" t="s">
        <v>233</v>
      </c>
      <c r="G8" s="54">
        <v>40983</v>
      </c>
      <c r="H8" s="55" t="s">
        <v>39</v>
      </c>
      <c r="I8" s="56" t="str">
        <f>IF(H8="OPEN",(LOOKUP(AH8,'RAG MATRIX'!$A$1:$A$75,'RAG MATRIX'!$B$1:$B$75)),"BLUE" )</f>
        <v>AMBER</v>
      </c>
      <c r="J8" s="57" t="s">
        <v>55</v>
      </c>
      <c r="K8" s="57" t="s">
        <v>55</v>
      </c>
      <c r="L8" s="54">
        <v>41501</v>
      </c>
      <c r="M8" s="58" t="s">
        <v>252</v>
      </c>
      <c r="N8" s="58" t="s">
        <v>253</v>
      </c>
      <c r="O8" s="62"/>
      <c r="P8" s="58" t="s">
        <v>254</v>
      </c>
      <c r="Q8" s="58" t="s">
        <v>255</v>
      </c>
      <c r="R8" s="58" t="s">
        <v>256</v>
      </c>
      <c r="S8" s="58"/>
      <c r="T8" s="58" t="s">
        <v>268</v>
      </c>
      <c r="U8" s="58" t="s">
        <v>240</v>
      </c>
      <c r="V8" s="58" t="s">
        <v>269</v>
      </c>
      <c r="W8" s="54">
        <v>41123</v>
      </c>
      <c r="X8" s="63"/>
      <c r="Y8" s="62"/>
      <c r="Z8" s="63"/>
      <c r="AA8" s="64"/>
      <c r="AB8" s="65"/>
      <c r="AC8" s="66"/>
      <c r="AF8" s="28">
        <f t="shared" si="0"/>
        <v>378</v>
      </c>
      <c r="AG8" s="29" t="str">
        <f t="shared" si="1"/>
        <v>&gt;3</v>
      </c>
      <c r="AH8" s="30" t="str">
        <f t="shared" si="2"/>
        <v>MediumMedium&gt;3</v>
      </c>
    </row>
    <row r="9" spans="2:34" s="9" customFormat="1" ht="216.75" customHeight="1" x14ac:dyDescent="0.35">
      <c r="B9" s="67" t="s">
        <v>248</v>
      </c>
      <c r="C9" s="68" t="s">
        <v>259</v>
      </c>
      <c r="D9" s="68" t="s">
        <v>260</v>
      </c>
      <c r="E9" s="69" t="s">
        <v>261</v>
      </c>
      <c r="F9" s="70" t="s">
        <v>233</v>
      </c>
      <c r="G9" s="70">
        <v>41431</v>
      </c>
      <c r="H9" s="71" t="s">
        <v>39</v>
      </c>
      <c r="I9" s="72" t="str">
        <f>IF(H9="OPEN",(LOOKUP(AH9,'RAG MATRIX'!$A$1:$A$75,'RAG MATRIX'!$B$1:$B$75)),"BLUE" )</f>
        <v>RED</v>
      </c>
      <c r="J9" s="73" t="s">
        <v>55</v>
      </c>
      <c r="K9" s="73" t="s">
        <v>54</v>
      </c>
      <c r="L9" s="70"/>
      <c r="M9" s="74" t="s">
        <v>263</v>
      </c>
      <c r="N9" s="74" t="s">
        <v>262</v>
      </c>
      <c r="O9" s="75"/>
      <c r="P9" s="74" t="s">
        <v>237</v>
      </c>
      <c r="Q9" s="74" t="s">
        <v>255</v>
      </c>
      <c r="R9" s="74" t="s">
        <v>231</v>
      </c>
      <c r="S9" s="74"/>
      <c r="T9" s="74" t="s">
        <v>264</v>
      </c>
      <c r="U9" s="74" t="s">
        <v>265</v>
      </c>
      <c r="V9" s="74" t="s">
        <v>270</v>
      </c>
      <c r="W9" s="70">
        <v>41459</v>
      </c>
      <c r="X9" s="76"/>
      <c r="Y9" s="75"/>
      <c r="Z9" s="76"/>
      <c r="AA9" s="77"/>
      <c r="AB9" s="78"/>
      <c r="AC9" s="79"/>
      <c r="AF9" s="15">
        <f t="shared" si="0"/>
        <v>-41459</v>
      </c>
      <c r="AG9" s="10" t="str">
        <f t="shared" si="1"/>
        <v>&lt;1</v>
      </c>
      <c r="AH9" s="16" t="str">
        <f t="shared" si="2"/>
        <v>MediumHigh&lt;1</v>
      </c>
    </row>
    <row r="10" spans="2:34" s="9" customFormat="1" ht="30" customHeight="1" x14ac:dyDescent="0.35">
      <c r="B10" s="80"/>
      <c r="C10" s="81"/>
      <c r="D10" s="82"/>
      <c r="E10" s="76"/>
      <c r="F10" s="76"/>
      <c r="G10" s="83"/>
      <c r="H10" s="84" t="s">
        <v>39</v>
      </c>
      <c r="I10" s="72" t="str">
        <f>IF(H10="OPEN",(LOOKUP(AH10,'RAG MATRIX'!$A$1:$A$75,'RAG MATRIX'!$B$1:$B$75)),"BLUE" )</f>
        <v>AMBER</v>
      </c>
      <c r="J10" s="85" t="s">
        <v>56</v>
      </c>
      <c r="K10" s="85" t="s">
        <v>56</v>
      </c>
      <c r="L10" s="76"/>
      <c r="M10" s="75"/>
      <c r="N10" s="75"/>
      <c r="O10" s="75"/>
      <c r="P10" s="86"/>
      <c r="Q10" s="86"/>
      <c r="R10" s="82"/>
      <c r="S10" s="75"/>
      <c r="T10" s="75"/>
      <c r="U10" s="76"/>
      <c r="V10" s="75"/>
      <c r="W10" s="83"/>
      <c r="X10" s="76"/>
      <c r="Y10" s="75"/>
      <c r="Z10" s="76"/>
      <c r="AA10" s="77"/>
      <c r="AB10" s="78"/>
      <c r="AC10" s="79"/>
      <c r="AF10" s="15">
        <f t="shared" si="0"/>
        <v>0</v>
      </c>
      <c r="AG10" s="10" t="str">
        <f t="shared" si="1"/>
        <v>&lt;1</v>
      </c>
      <c r="AH10" s="16" t="str">
        <f t="shared" si="2"/>
        <v>LowLow&lt;1</v>
      </c>
    </row>
    <row r="11" spans="2:34" s="9" customFormat="1" ht="30" customHeight="1" x14ac:dyDescent="0.35">
      <c r="B11" s="80"/>
      <c r="C11" s="81"/>
      <c r="D11" s="82"/>
      <c r="E11" s="76"/>
      <c r="F11" s="76"/>
      <c r="G11" s="83"/>
      <c r="H11" s="84" t="s">
        <v>39</v>
      </c>
      <c r="I11" s="72" t="str">
        <f>IF(H11="OPEN",(LOOKUP(AH11,'RAG MATRIX'!$A$1:$A$75,'RAG MATRIX'!$B$1:$B$75)),"BLUE" )</f>
        <v>AMBER</v>
      </c>
      <c r="J11" s="85" t="s">
        <v>56</v>
      </c>
      <c r="K11" s="85" t="s">
        <v>56</v>
      </c>
      <c r="L11" s="76"/>
      <c r="M11" s="75"/>
      <c r="N11" s="75"/>
      <c r="O11" s="75"/>
      <c r="P11" s="86"/>
      <c r="Q11" s="86"/>
      <c r="R11" s="82"/>
      <c r="S11" s="75"/>
      <c r="T11" s="75"/>
      <c r="U11" s="76"/>
      <c r="V11" s="75"/>
      <c r="W11" s="83"/>
      <c r="X11" s="76"/>
      <c r="Y11" s="75"/>
      <c r="Z11" s="76"/>
      <c r="AA11" s="77"/>
      <c r="AB11" s="78"/>
      <c r="AC11" s="79"/>
      <c r="AF11" s="15">
        <f t="shared" si="0"/>
        <v>0</v>
      </c>
      <c r="AG11" s="10" t="str">
        <f t="shared" si="1"/>
        <v>&lt;1</v>
      </c>
      <c r="AH11" s="16" t="str">
        <f t="shared" si="2"/>
        <v>LowLow&lt;1</v>
      </c>
    </row>
    <row r="12" spans="2:34" s="9" customFormat="1" ht="30" customHeight="1" x14ac:dyDescent="0.35">
      <c r="B12" s="80"/>
      <c r="C12" s="81"/>
      <c r="D12" s="82"/>
      <c r="E12" s="76"/>
      <c r="F12" s="76"/>
      <c r="G12" s="83"/>
      <c r="H12" s="84" t="s">
        <v>39</v>
      </c>
      <c r="I12" s="72" t="str">
        <f>IF(H12="OPEN",(LOOKUP(AH12,'RAG MATRIX'!$A$1:$A$75,'RAG MATRIX'!$B$1:$B$75)),"BLUE" )</f>
        <v>AMBER</v>
      </c>
      <c r="J12" s="85" t="s">
        <v>56</v>
      </c>
      <c r="K12" s="85" t="s">
        <v>56</v>
      </c>
      <c r="L12" s="76"/>
      <c r="M12" s="75"/>
      <c r="N12" s="75"/>
      <c r="O12" s="75"/>
      <c r="P12" s="86"/>
      <c r="Q12" s="86"/>
      <c r="R12" s="82"/>
      <c r="S12" s="75"/>
      <c r="T12" s="75"/>
      <c r="U12" s="76"/>
      <c r="V12" s="75"/>
      <c r="W12" s="83"/>
      <c r="X12" s="76"/>
      <c r="Y12" s="75"/>
      <c r="Z12" s="76"/>
      <c r="AA12" s="77"/>
      <c r="AB12" s="78"/>
      <c r="AC12" s="79"/>
      <c r="AF12" s="15">
        <f t="shared" si="0"/>
        <v>0</v>
      </c>
      <c r="AG12" s="10" t="str">
        <f t="shared" si="1"/>
        <v>&lt;1</v>
      </c>
      <c r="AH12" s="16" t="str">
        <f t="shared" si="2"/>
        <v>LowLow&lt;1</v>
      </c>
    </row>
    <row r="13" spans="2:34" s="9" customFormat="1" ht="30" customHeight="1" x14ac:dyDescent="0.35">
      <c r="B13" s="80"/>
      <c r="C13" s="81"/>
      <c r="D13" s="82"/>
      <c r="E13" s="76"/>
      <c r="F13" s="76"/>
      <c r="G13" s="83"/>
      <c r="H13" s="84" t="s">
        <v>39</v>
      </c>
      <c r="I13" s="72" t="str">
        <f>IF(H13="OPEN",(LOOKUP(AH13,'RAG MATRIX'!$A$1:$A$75,'RAG MATRIX'!$B$1:$B$75)),"BLUE" )</f>
        <v>AMBER</v>
      </c>
      <c r="J13" s="85" t="s">
        <v>56</v>
      </c>
      <c r="K13" s="85" t="s">
        <v>56</v>
      </c>
      <c r="L13" s="76"/>
      <c r="M13" s="75"/>
      <c r="N13" s="75"/>
      <c r="O13" s="75"/>
      <c r="P13" s="86"/>
      <c r="Q13" s="86"/>
      <c r="R13" s="82"/>
      <c r="S13" s="75"/>
      <c r="T13" s="75"/>
      <c r="U13" s="76"/>
      <c r="V13" s="75"/>
      <c r="W13" s="83"/>
      <c r="X13" s="76"/>
      <c r="Y13" s="75"/>
      <c r="Z13" s="76"/>
      <c r="AA13" s="77"/>
      <c r="AB13" s="78"/>
      <c r="AC13" s="79"/>
      <c r="AF13" s="15">
        <f t="shared" si="0"/>
        <v>0</v>
      </c>
      <c r="AG13" s="10" t="str">
        <f t="shared" si="1"/>
        <v>&lt;1</v>
      </c>
      <c r="AH13" s="16" t="str">
        <f t="shared" si="2"/>
        <v>LowLow&lt;1</v>
      </c>
    </row>
    <row r="14" spans="2:34" s="9" customFormat="1" ht="30" customHeight="1" x14ac:dyDescent="0.35">
      <c r="B14" s="80"/>
      <c r="C14" s="81"/>
      <c r="D14" s="82"/>
      <c r="E14" s="76"/>
      <c r="F14" s="76"/>
      <c r="G14" s="83"/>
      <c r="H14" s="84" t="s">
        <v>39</v>
      </c>
      <c r="I14" s="72" t="str">
        <f>IF(H14="OPEN",(LOOKUP(AH14,'RAG MATRIX'!$A$1:$A$75,'RAG MATRIX'!$B$1:$B$75)),"BLUE" )</f>
        <v>AMBER</v>
      </c>
      <c r="J14" s="85" t="s">
        <v>56</v>
      </c>
      <c r="K14" s="85" t="s">
        <v>56</v>
      </c>
      <c r="L14" s="76"/>
      <c r="M14" s="75"/>
      <c r="N14" s="75"/>
      <c r="O14" s="75"/>
      <c r="P14" s="86"/>
      <c r="Q14" s="86"/>
      <c r="R14" s="82"/>
      <c r="S14" s="75"/>
      <c r="T14" s="75"/>
      <c r="U14" s="76"/>
      <c r="V14" s="75"/>
      <c r="W14" s="83"/>
      <c r="X14" s="76"/>
      <c r="Y14" s="75"/>
      <c r="Z14" s="76"/>
      <c r="AA14" s="77"/>
      <c r="AB14" s="78"/>
      <c r="AC14" s="79"/>
      <c r="AF14" s="15">
        <f t="shared" si="0"/>
        <v>0</v>
      </c>
      <c r="AG14" s="10" t="str">
        <f t="shared" si="1"/>
        <v>&lt;1</v>
      </c>
      <c r="AH14" s="16" t="str">
        <f t="shared" si="2"/>
        <v>LowLow&lt;1</v>
      </c>
    </row>
    <row r="15" spans="2:34" s="9" customFormat="1" ht="30" customHeight="1" x14ac:dyDescent="0.35">
      <c r="B15" s="80"/>
      <c r="C15" s="81"/>
      <c r="D15" s="82"/>
      <c r="E15" s="76"/>
      <c r="F15" s="76"/>
      <c r="G15" s="83"/>
      <c r="H15" s="84" t="s">
        <v>39</v>
      </c>
      <c r="I15" s="72" t="str">
        <f>IF(H15="OPEN",(LOOKUP(AH15,'RAG MATRIX'!$A$1:$A$75,'RAG MATRIX'!$B$1:$B$75)),"BLUE" )</f>
        <v>AMBER</v>
      </c>
      <c r="J15" s="85" t="s">
        <v>56</v>
      </c>
      <c r="K15" s="85" t="s">
        <v>56</v>
      </c>
      <c r="L15" s="76"/>
      <c r="M15" s="75"/>
      <c r="N15" s="75"/>
      <c r="O15" s="75"/>
      <c r="P15" s="86"/>
      <c r="Q15" s="86"/>
      <c r="R15" s="82"/>
      <c r="S15" s="75"/>
      <c r="T15" s="75"/>
      <c r="U15" s="76"/>
      <c r="V15" s="75"/>
      <c r="W15" s="83"/>
      <c r="X15" s="76"/>
      <c r="Y15" s="75"/>
      <c r="Z15" s="76"/>
      <c r="AA15" s="77"/>
      <c r="AB15" s="78"/>
      <c r="AC15" s="79"/>
      <c r="AF15" s="15">
        <f t="shared" si="0"/>
        <v>0</v>
      </c>
      <c r="AG15" s="10" t="str">
        <f t="shared" si="1"/>
        <v>&lt;1</v>
      </c>
      <c r="AH15" s="16" t="str">
        <f t="shared" si="2"/>
        <v>LowLow&lt;1</v>
      </c>
    </row>
    <row r="16" spans="2:34" s="9" customFormat="1" ht="30" customHeight="1" x14ac:dyDescent="0.35">
      <c r="B16" s="80"/>
      <c r="C16" s="81"/>
      <c r="D16" s="82"/>
      <c r="E16" s="76"/>
      <c r="F16" s="76"/>
      <c r="G16" s="83"/>
      <c r="H16" s="84" t="s">
        <v>39</v>
      </c>
      <c r="I16" s="72" t="str">
        <f>IF(H16="OPEN",(LOOKUP(AH16,'RAG MATRIX'!$A$1:$A$75,'RAG MATRIX'!$B$1:$B$75)),"BLUE" )</f>
        <v>AMBER</v>
      </c>
      <c r="J16" s="85" t="s">
        <v>56</v>
      </c>
      <c r="K16" s="85" t="s">
        <v>56</v>
      </c>
      <c r="L16" s="76"/>
      <c r="M16" s="75"/>
      <c r="N16" s="75"/>
      <c r="O16" s="75"/>
      <c r="P16" s="86"/>
      <c r="Q16" s="86"/>
      <c r="R16" s="82"/>
      <c r="S16" s="75"/>
      <c r="T16" s="75"/>
      <c r="U16" s="76"/>
      <c r="V16" s="75"/>
      <c r="W16" s="83"/>
      <c r="X16" s="76"/>
      <c r="Y16" s="75"/>
      <c r="Z16" s="76"/>
      <c r="AA16" s="77"/>
      <c r="AB16" s="78"/>
      <c r="AC16" s="79"/>
      <c r="AF16" s="15">
        <f t="shared" si="0"/>
        <v>0</v>
      </c>
      <c r="AG16" s="10" t="str">
        <f t="shared" si="1"/>
        <v>&lt;1</v>
      </c>
      <c r="AH16" s="16" t="str">
        <f t="shared" si="2"/>
        <v>LowLow&lt;1</v>
      </c>
    </row>
    <row r="17" spans="2:34" s="9" customFormat="1" ht="30" customHeight="1" x14ac:dyDescent="0.35">
      <c r="B17" s="80"/>
      <c r="C17" s="81"/>
      <c r="D17" s="82"/>
      <c r="E17" s="76"/>
      <c r="F17" s="76"/>
      <c r="G17" s="83"/>
      <c r="H17" s="84" t="s">
        <v>39</v>
      </c>
      <c r="I17" s="72" t="str">
        <f>IF(H17="OPEN",(LOOKUP(AH17,'RAG MATRIX'!$A$1:$A$75,'RAG MATRIX'!$B$1:$B$75)),"BLUE" )</f>
        <v>AMBER</v>
      </c>
      <c r="J17" s="85" t="s">
        <v>56</v>
      </c>
      <c r="K17" s="85" t="s">
        <v>56</v>
      </c>
      <c r="L17" s="76"/>
      <c r="M17" s="75"/>
      <c r="N17" s="75"/>
      <c r="O17" s="75"/>
      <c r="P17" s="86"/>
      <c r="Q17" s="86"/>
      <c r="R17" s="82"/>
      <c r="S17" s="75"/>
      <c r="T17" s="75"/>
      <c r="U17" s="76"/>
      <c r="V17" s="75"/>
      <c r="W17" s="83"/>
      <c r="X17" s="76"/>
      <c r="Y17" s="75"/>
      <c r="Z17" s="76"/>
      <c r="AA17" s="77"/>
      <c r="AB17" s="78"/>
      <c r="AC17" s="79"/>
      <c r="AF17" s="15">
        <f t="shared" ref="AF17:AF30" si="3">(L17-W17)</f>
        <v>0</v>
      </c>
      <c r="AG17" s="10" t="str">
        <f t="shared" si="1"/>
        <v>&lt;1</v>
      </c>
      <c r="AH17" s="16" t="str">
        <f t="shared" ref="AH17:AH30" si="4">CONCATENATE(J17,K17,AG17)</f>
        <v>LowLow&lt;1</v>
      </c>
    </row>
    <row r="18" spans="2:34" s="9" customFormat="1" ht="30" customHeight="1" x14ac:dyDescent="0.35">
      <c r="B18" s="80"/>
      <c r="C18" s="81"/>
      <c r="D18" s="82"/>
      <c r="E18" s="76"/>
      <c r="F18" s="76"/>
      <c r="G18" s="83"/>
      <c r="H18" s="84" t="s">
        <v>39</v>
      </c>
      <c r="I18" s="72" t="str">
        <f>IF(H18="OPEN",(LOOKUP(AH18,'RAG MATRIX'!$A$1:$A$75,'RAG MATRIX'!$B$1:$B$75)),"BLUE" )</f>
        <v>AMBER</v>
      </c>
      <c r="J18" s="85" t="s">
        <v>56</v>
      </c>
      <c r="K18" s="85" t="s">
        <v>56</v>
      </c>
      <c r="L18" s="76"/>
      <c r="M18" s="75"/>
      <c r="N18" s="75"/>
      <c r="O18" s="75"/>
      <c r="P18" s="86"/>
      <c r="Q18" s="86"/>
      <c r="R18" s="82"/>
      <c r="S18" s="75"/>
      <c r="T18" s="75"/>
      <c r="U18" s="76"/>
      <c r="V18" s="75"/>
      <c r="W18" s="83"/>
      <c r="X18" s="76"/>
      <c r="Y18" s="75"/>
      <c r="Z18" s="76"/>
      <c r="AA18" s="77"/>
      <c r="AB18" s="78"/>
      <c r="AC18" s="79"/>
      <c r="AF18" s="20">
        <f t="shared" si="3"/>
        <v>0</v>
      </c>
      <c r="AG18" s="13" t="str">
        <f t="shared" si="1"/>
        <v>&lt;1</v>
      </c>
      <c r="AH18" s="21" t="str">
        <f t="shared" si="4"/>
        <v>LowLow&lt;1</v>
      </c>
    </row>
    <row r="19" spans="2:34" s="9" customFormat="1" ht="30" customHeight="1" x14ac:dyDescent="0.35">
      <c r="B19" s="80"/>
      <c r="C19" s="81"/>
      <c r="D19" s="82"/>
      <c r="E19" s="76"/>
      <c r="F19" s="76"/>
      <c r="G19" s="83"/>
      <c r="H19" s="84" t="s">
        <v>39</v>
      </c>
      <c r="I19" s="72" t="str">
        <f>IF(H19="OPEN",(LOOKUP(AH19,'RAG MATRIX'!$A$1:$A$75,'RAG MATRIX'!$B$1:$B$75)),"BLUE" )</f>
        <v>AMBER</v>
      </c>
      <c r="J19" s="85" t="s">
        <v>56</v>
      </c>
      <c r="K19" s="85" t="s">
        <v>56</v>
      </c>
      <c r="L19" s="76"/>
      <c r="M19" s="75"/>
      <c r="N19" s="75"/>
      <c r="O19" s="75"/>
      <c r="P19" s="86"/>
      <c r="Q19" s="86"/>
      <c r="R19" s="82"/>
      <c r="S19" s="75"/>
      <c r="T19" s="75"/>
      <c r="U19" s="76"/>
      <c r="V19" s="75"/>
      <c r="W19" s="83"/>
      <c r="X19" s="76"/>
      <c r="Y19" s="75"/>
      <c r="Z19" s="76"/>
      <c r="AA19" s="77"/>
      <c r="AB19" s="78"/>
      <c r="AC19" s="79"/>
      <c r="AF19" s="15">
        <f t="shared" si="3"/>
        <v>0</v>
      </c>
      <c r="AG19" s="10" t="str">
        <f t="shared" si="1"/>
        <v>&lt;1</v>
      </c>
      <c r="AH19" s="16" t="str">
        <f t="shared" si="4"/>
        <v>LowLow&lt;1</v>
      </c>
    </row>
    <row r="20" spans="2:34" s="9" customFormat="1" ht="30" customHeight="1" x14ac:dyDescent="0.35">
      <c r="B20" s="80"/>
      <c r="C20" s="81"/>
      <c r="D20" s="82"/>
      <c r="E20" s="76"/>
      <c r="F20" s="76"/>
      <c r="G20" s="83"/>
      <c r="H20" s="84" t="s">
        <v>39</v>
      </c>
      <c r="I20" s="72" t="str">
        <f>IF(H20="OPEN",(LOOKUP(AH20,'RAG MATRIX'!$A$1:$A$75,'RAG MATRIX'!$B$1:$B$75)),"BLUE" )</f>
        <v>AMBER</v>
      </c>
      <c r="J20" s="85" t="s">
        <v>56</v>
      </c>
      <c r="K20" s="85" t="s">
        <v>56</v>
      </c>
      <c r="L20" s="87"/>
      <c r="M20" s="75"/>
      <c r="N20" s="75"/>
      <c r="O20" s="75"/>
      <c r="P20" s="86"/>
      <c r="Q20" s="86"/>
      <c r="R20" s="82"/>
      <c r="S20" s="75"/>
      <c r="T20" s="75"/>
      <c r="U20" s="76"/>
      <c r="V20" s="75"/>
      <c r="W20" s="83"/>
      <c r="X20" s="76"/>
      <c r="Y20" s="75"/>
      <c r="Z20" s="76"/>
      <c r="AA20" s="77"/>
      <c r="AB20" s="78"/>
      <c r="AC20" s="79"/>
      <c r="AF20" s="15">
        <f t="shared" si="3"/>
        <v>0</v>
      </c>
      <c r="AG20" s="10" t="str">
        <f t="shared" si="1"/>
        <v>&lt;1</v>
      </c>
      <c r="AH20" s="16" t="str">
        <f t="shared" si="4"/>
        <v>LowLow&lt;1</v>
      </c>
    </row>
    <row r="21" spans="2:34" s="9" customFormat="1" ht="30" customHeight="1" x14ac:dyDescent="0.35">
      <c r="B21" s="80"/>
      <c r="C21" s="81"/>
      <c r="D21" s="82"/>
      <c r="E21" s="76"/>
      <c r="F21" s="76"/>
      <c r="G21" s="83"/>
      <c r="H21" s="84" t="s">
        <v>39</v>
      </c>
      <c r="I21" s="72" t="str">
        <f>IF(H21="OPEN",(LOOKUP(AH21,'RAG MATRIX'!$A$1:$A$75,'RAG MATRIX'!$B$1:$B$75)),"BLUE" )</f>
        <v>AMBER</v>
      </c>
      <c r="J21" s="85" t="s">
        <v>56</v>
      </c>
      <c r="K21" s="85" t="s">
        <v>56</v>
      </c>
      <c r="L21" s="87"/>
      <c r="M21" s="75"/>
      <c r="N21" s="75"/>
      <c r="O21" s="75"/>
      <c r="P21" s="86"/>
      <c r="Q21" s="86"/>
      <c r="R21" s="82"/>
      <c r="S21" s="75"/>
      <c r="T21" s="75"/>
      <c r="U21" s="76"/>
      <c r="V21" s="75"/>
      <c r="W21" s="83"/>
      <c r="X21" s="76"/>
      <c r="Y21" s="75"/>
      <c r="Z21" s="76"/>
      <c r="AA21" s="77"/>
      <c r="AB21" s="78"/>
      <c r="AC21" s="79"/>
      <c r="AF21" s="15">
        <f t="shared" si="3"/>
        <v>0</v>
      </c>
      <c r="AG21" s="10" t="str">
        <f t="shared" si="1"/>
        <v>&lt;1</v>
      </c>
      <c r="AH21" s="16" t="str">
        <f t="shared" si="4"/>
        <v>LowLow&lt;1</v>
      </c>
    </row>
    <row r="22" spans="2:34" s="9" customFormat="1" ht="30" customHeight="1" x14ac:dyDescent="0.35">
      <c r="B22" s="80"/>
      <c r="C22" s="81"/>
      <c r="D22" s="82"/>
      <c r="E22" s="76"/>
      <c r="F22" s="76"/>
      <c r="G22" s="83"/>
      <c r="H22" s="84" t="s">
        <v>39</v>
      </c>
      <c r="I22" s="72" t="str">
        <f>IF(H22="OPEN",(LOOKUP(AH22,'RAG MATRIX'!$A$1:$A$75,'RAG MATRIX'!$B$1:$B$75)),"BLUE" )</f>
        <v>AMBER</v>
      </c>
      <c r="J22" s="85" t="s">
        <v>56</v>
      </c>
      <c r="K22" s="85" t="s">
        <v>56</v>
      </c>
      <c r="L22" s="87"/>
      <c r="M22" s="75"/>
      <c r="N22" s="75"/>
      <c r="O22" s="75"/>
      <c r="P22" s="86"/>
      <c r="Q22" s="86"/>
      <c r="R22" s="82"/>
      <c r="S22" s="75"/>
      <c r="T22" s="75"/>
      <c r="U22" s="76"/>
      <c r="V22" s="75"/>
      <c r="W22" s="83"/>
      <c r="X22" s="76"/>
      <c r="Y22" s="75"/>
      <c r="Z22" s="76"/>
      <c r="AA22" s="77"/>
      <c r="AB22" s="78"/>
      <c r="AC22" s="79"/>
      <c r="AF22" s="15">
        <f t="shared" si="3"/>
        <v>0</v>
      </c>
      <c r="AG22" s="10" t="str">
        <f t="shared" si="1"/>
        <v>&lt;1</v>
      </c>
      <c r="AH22" s="16" t="str">
        <f t="shared" si="4"/>
        <v>LowLow&lt;1</v>
      </c>
    </row>
    <row r="23" spans="2:34" s="9" customFormat="1" ht="30" customHeight="1" x14ac:dyDescent="0.35">
      <c r="B23" s="80"/>
      <c r="C23" s="81"/>
      <c r="D23" s="82"/>
      <c r="E23" s="76"/>
      <c r="F23" s="76"/>
      <c r="G23" s="83"/>
      <c r="H23" s="84" t="s">
        <v>39</v>
      </c>
      <c r="I23" s="72" t="str">
        <f>IF(H23="OPEN",(LOOKUP(AH23,'RAG MATRIX'!$A$1:$A$75,'RAG MATRIX'!$B$1:$B$75)),"BLUE" )</f>
        <v>AMBER</v>
      </c>
      <c r="J23" s="85" t="s">
        <v>56</v>
      </c>
      <c r="K23" s="85" t="s">
        <v>56</v>
      </c>
      <c r="L23" s="76"/>
      <c r="M23" s="75"/>
      <c r="N23" s="75"/>
      <c r="O23" s="75"/>
      <c r="P23" s="86"/>
      <c r="Q23" s="86"/>
      <c r="R23" s="82"/>
      <c r="S23" s="75"/>
      <c r="T23" s="75"/>
      <c r="U23" s="76"/>
      <c r="V23" s="75"/>
      <c r="W23" s="83"/>
      <c r="X23" s="76"/>
      <c r="Y23" s="75"/>
      <c r="Z23" s="76"/>
      <c r="AA23" s="77"/>
      <c r="AB23" s="78"/>
      <c r="AC23" s="79"/>
      <c r="AF23" s="15">
        <f t="shared" si="3"/>
        <v>0</v>
      </c>
      <c r="AG23" s="10" t="str">
        <f t="shared" si="1"/>
        <v>&lt;1</v>
      </c>
      <c r="AH23" s="16" t="str">
        <f t="shared" si="4"/>
        <v>LowLow&lt;1</v>
      </c>
    </row>
    <row r="24" spans="2:34" s="9" customFormat="1" ht="30" customHeight="1" x14ac:dyDescent="0.35">
      <c r="B24" s="80"/>
      <c r="C24" s="81"/>
      <c r="D24" s="82"/>
      <c r="E24" s="76"/>
      <c r="F24" s="76"/>
      <c r="G24" s="83"/>
      <c r="H24" s="84" t="s">
        <v>39</v>
      </c>
      <c r="I24" s="72" t="str">
        <f>IF(H24="OPEN",(LOOKUP(AH24,'RAG MATRIX'!$A$1:$A$75,'RAG MATRIX'!$B$1:$B$75)),"BLUE" )</f>
        <v>AMBER</v>
      </c>
      <c r="J24" s="85" t="s">
        <v>56</v>
      </c>
      <c r="K24" s="85" t="s">
        <v>56</v>
      </c>
      <c r="L24" s="76"/>
      <c r="M24" s="75"/>
      <c r="N24" s="75"/>
      <c r="O24" s="75"/>
      <c r="P24" s="86"/>
      <c r="Q24" s="86"/>
      <c r="R24" s="82"/>
      <c r="S24" s="75"/>
      <c r="T24" s="75"/>
      <c r="U24" s="76"/>
      <c r="V24" s="75"/>
      <c r="W24" s="83"/>
      <c r="X24" s="76"/>
      <c r="Y24" s="75"/>
      <c r="Z24" s="76"/>
      <c r="AA24" s="77"/>
      <c r="AB24" s="78"/>
      <c r="AC24" s="79"/>
      <c r="AF24" s="15">
        <f t="shared" si="3"/>
        <v>0</v>
      </c>
      <c r="AG24" s="10" t="str">
        <f t="shared" si="1"/>
        <v>&lt;1</v>
      </c>
      <c r="AH24" s="16" t="str">
        <f t="shared" si="4"/>
        <v>LowLow&lt;1</v>
      </c>
    </row>
    <row r="25" spans="2:34" s="9" customFormat="1" ht="30" customHeight="1" x14ac:dyDescent="0.35">
      <c r="B25" s="80"/>
      <c r="C25" s="81"/>
      <c r="D25" s="82"/>
      <c r="E25" s="76"/>
      <c r="F25" s="76"/>
      <c r="G25" s="83"/>
      <c r="H25" s="84" t="s">
        <v>39</v>
      </c>
      <c r="I25" s="72" t="str">
        <f>IF(H25="OPEN",(LOOKUP(AH25,'RAG MATRIX'!$A$1:$A$75,'RAG MATRIX'!$B$1:$B$75)),"BLUE" )</f>
        <v>AMBER</v>
      </c>
      <c r="J25" s="85" t="s">
        <v>56</v>
      </c>
      <c r="K25" s="85" t="s">
        <v>56</v>
      </c>
      <c r="L25" s="76"/>
      <c r="M25" s="75"/>
      <c r="N25" s="75"/>
      <c r="O25" s="75"/>
      <c r="P25" s="86"/>
      <c r="Q25" s="86"/>
      <c r="R25" s="82"/>
      <c r="S25" s="75"/>
      <c r="T25" s="75"/>
      <c r="U25" s="76"/>
      <c r="V25" s="75"/>
      <c r="W25" s="83"/>
      <c r="X25" s="76"/>
      <c r="Y25" s="75"/>
      <c r="Z25" s="76"/>
      <c r="AA25" s="77"/>
      <c r="AB25" s="78"/>
      <c r="AC25" s="79"/>
      <c r="AF25" s="15">
        <f t="shared" si="3"/>
        <v>0</v>
      </c>
      <c r="AG25" s="10" t="str">
        <f t="shared" si="1"/>
        <v>&lt;1</v>
      </c>
      <c r="AH25" s="16" t="str">
        <f t="shared" si="4"/>
        <v>LowLow&lt;1</v>
      </c>
    </row>
    <row r="26" spans="2:34" s="9" customFormat="1" ht="30" customHeight="1" x14ac:dyDescent="0.35">
      <c r="B26" s="80"/>
      <c r="C26" s="81"/>
      <c r="D26" s="82"/>
      <c r="E26" s="76"/>
      <c r="F26" s="76"/>
      <c r="G26" s="83"/>
      <c r="H26" s="84" t="s">
        <v>39</v>
      </c>
      <c r="I26" s="72" t="str">
        <f>IF(H26="OPEN",(LOOKUP(AH26,'RAG MATRIX'!$A$1:$A$75,'RAG MATRIX'!$B$1:$B$75)),"BLUE" )</f>
        <v>AMBER</v>
      </c>
      <c r="J26" s="85" t="s">
        <v>56</v>
      </c>
      <c r="K26" s="85" t="s">
        <v>56</v>
      </c>
      <c r="L26" s="76"/>
      <c r="M26" s="75"/>
      <c r="N26" s="75"/>
      <c r="O26" s="75"/>
      <c r="P26" s="86"/>
      <c r="Q26" s="86"/>
      <c r="R26" s="82"/>
      <c r="S26" s="75"/>
      <c r="T26" s="75"/>
      <c r="U26" s="76"/>
      <c r="V26" s="75"/>
      <c r="W26" s="83"/>
      <c r="X26" s="76"/>
      <c r="Y26" s="75"/>
      <c r="Z26" s="76"/>
      <c r="AA26" s="77"/>
      <c r="AB26" s="78"/>
      <c r="AC26" s="79"/>
      <c r="AF26" s="15">
        <f t="shared" si="3"/>
        <v>0</v>
      </c>
      <c r="AG26" s="10" t="str">
        <f t="shared" si="1"/>
        <v>&lt;1</v>
      </c>
      <c r="AH26" s="16" t="str">
        <f t="shared" si="4"/>
        <v>LowLow&lt;1</v>
      </c>
    </row>
    <row r="27" spans="2:34" s="9" customFormat="1" ht="30" customHeight="1" x14ac:dyDescent="0.35">
      <c r="B27" s="80"/>
      <c r="C27" s="81"/>
      <c r="D27" s="82"/>
      <c r="E27" s="76"/>
      <c r="F27" s="76"/>
      <c r="G27" s="83"/>
      <c r="H27" s="84" t="s">
        <v>39</v>
      </c>
      <c r="I27" s="72" t="str">
        <f>IF(H27="OPEN",(LOOKUP(AH27,'RAG MATRIX'!$A$1:$A$75,'RAG MATRIX'!$B$1:$B$75)),"BLUE" )</f>
        <v>AMBER</v>
      </c>
      <c r="J27" s="85" t="s">
        <v>56</v>
      </c>
      <c r="K27" s="85" t="s">
        <v>56</v>
      </c>
      <c r="L27" s="76"/>
      <c r="M27" s="75"/>
      <c r="N27" s="75"/>
      <c r="O27" s="75"/>
      <c r="P27" s="86"/>
      <c r="Q27" s="86"/>
      <c r="R27" s="82"/>
      <c r="S27" s="75"/>
      <c r="T27" s="75"/>
      <c r="U27" s="76"/>
      <c r="V27" s="75"/>
      <c r="W27" s="83"/>
      <c r="X27" s="76"/>
      <c r="Y27" s="75"/>
      <c r="Z27" s="76"/>
      <c r="AA27" s="77"/>
      <c r="AB27" s="78"/>
      <c r="AC27" s="79"/>
      <c r="AF27" s="15">
        <f t="shared" si="3"/>
        <v>0</v>
      </c>
      <c r="AG27" s="10" t="str">
        <f t="shared" si="1"/>
        <v>&lt;1</v>
      </c>
      <c r="AH27" s="16" t="str">
        <f t="shared" si="4"/>
        <v>LowLow&lt;1</v>
      </c>
    </row>
    <row r="28" spans="2:34" s="9" customFormat="1" ht="30" customHeight="1" x14ac:dyDescent="0.35">
      <c r="B28" s="80"/>
      <c r="C28" s="81"/>
      <c r="D28" s="82"/>
      <c r="E28" s="76"/>
      <c r="F28" s="76"/>
      <c r="G28" s="83"/>
      <c r="H28" s="84" t="s">
        <v>39</v>
      </c>
      <c r="I28" s="72" t="str">
        <f>IF(H28="OPEN",(LOOKUP(AH28,'RAG MATRIX'!$A$1:$A$75,'RAG MATRIX'!$B$1:$B$75)),"BLUE" )</f>
        <v>AMBER</v>
      </c>
      <c r="J28" s="85" t="s">
        <v>56</v>
      </c>
      <c r="K28" s="85" t="s">
        <v>56</v>
      </c>
      <c r="L28" s="76"/>
      <c r="M28" s="75"/>
      <c r="N28" s="75"/>
      <c r="O28" s="75"/>
      <c r="P28" s="86"/>
      <c r="Q28" s="86"/>
      <c r="R28" s="82"/>
      <c r="S28" s="75"/>
      <c r="T28" s="75"/>
      <c r="U28" s="76"/>
      <c r="V28" s="75"/>
      <c r="W28" s="83"/>
      <c r="X28" s="76"/>
      <c r="Y28" s="75"/>
      <c r="Z28" s="76"/>
      <c r="AA28" s="77"/>
      <c r="AB28" s="78"/>
      <c r="AC28" s="79"/>
      <c r="AF28" s="15">
        <f t="shared" si="3"/>
        <v>0</v>
      </c>
      <c r="AG28" s="10" t="str">
        <f t="shared" si="1"/>
        <v>&lt;1</v>
      </c>
      <c r="AH28" s="16" t="str">
        <f t="shared" si="4"/>
        <v>LowLow&lt;1</v>
      </c>
    </row>
    <row r="29" spans="2:34" s="9" customFormat="1" ht="30" customHeight="1" x14ac:dyDescent="0.35">
      <c r="B29" s="80"/>
      <c r="C29" s="81"/>
      <c r="D29" s="82"/>
      <c r="E29" s="76"/>
      <c r="F29" s="76"/>
      <c r="G29" s="83"/>
      <c r="H29" s="84" t="s">
        <v>39</v>
      </c>
      <c r="I29" s="72" t="str">
        <f>IF(H29="OPEN",(LOOKUP(AH29,'RAG MATRIX'!$A$1:$A$75,'RAG MATRIX'!$B$1:$B$75)),"BLUE" )</f>
        <v>AMBER</v>
      </c>
      <c r="J29" s="85" t="s">
        <v>56</v>
      </c>
      <c r="K29" s="85" t="s">
        <v>56</v>
      </c>
      <c r="L29" s="76"/>
      <c r="M29" s="75"/>
      <c r="N29" s="75"/>
      <c r="O29" s="75"/>
      <c r="P29" s="86"/>
      <c r="Q29" s="86"/>
      <c r="R29" s="82"/>
      <c r="S29" s="75"/>
      <c r="T29" s="75"/>
      <c r="U29" s="76"/>
      <c r="V29" s="75"/>
      <c r="W29" s="83"/>
      <c r="X29" s="76"/>
      <c r="Y29" s="75"/>
      <c r="Z29" s="76"/>
      <c r="AA29" s="77"/>
      <c r="AB29" s="78"/>
      <c r="AC29" s="79"/>
      <c r="AF29" s="15">
        <f t="shared" si="3"/>
        <v>0</v>
      </c>
      <c r="AG29" s="10" t="str">
        <f t="shared" si="1"/>
        <v>&lt;1</v>
      </c>
      <c r="AH29" s="16" t="str">
        <f t="shared" si="4"/>
        <v>LowLow&lt;1</v>
      </c>
    </row>
    <row r="30" spans="2:34" s="9" customFormat="1" ht="30" customHeight="1" x14ac:dyDescent="0.35">
      <c r="B30" s="80"/>
      <c r="C30" s="81"/>
      <c r="D30" s="82"/>
      <c r="E30" s="76"/>
      <c r="F30" s="76"/>
      <c r="G30" s="83"/>
      <c r="H30" s="84" t="s">
        <v>39</v>
      </c>
      <c r="I30" s="72" t="str">
        <f>IF(H30="OPEN",(LOOKUP(AH30,'RAG MATRIX'!$A$1:$A$75,'RAG MATRIX'!$B$1:$B$75)),"BLUE" )</f>
        <v>AMBER</v>
      </c>
      <c r="J30" s="85" t="s">
        <v>56</v>
      </c>
      <c r="K30" s="85" t="s">
        <v>56</v>
      </c>
      <c r="L30" s="76"/>
      <c r="M30" s="75"/>
      <c r="N30" s="75"/>
      <c r="O30" s="75"/>
      <c r="P30" s="86"/>
      <c r="Q30" s="86"/>
      <c r="R30" s="82"/>
      <c r="S30" s="75"/>
      <c r="T30" s="75"/>
      <c r="U30" s="76"/>
      <c r="V30" s="75"/>
      <c r="W30" s="83"/>
      <c r="X30" s="76"/>
      <c r="Y30" s="75"/>
      <c r="Z30" s="76"/>
      <c r="AA30" s="77"/>
      <c r="AB30" s="78"/>
      <c r="AC30" s="79"/>
      <c r="AF30" s="15">
        <f t="shared" si="3"/>
        <v>0</v>
      </c>
      <c r="AG30" s="10" t="str">
        <f t="shared" si="1"/>
        <v>&lt;1</v>
      </c>
      <c r="AH30" s="16" t="str">
        <f t="shared" si="4"/>
        <v>LowLow&lt;1</v>
      </c>
    </row>
    <row r="31" spans="2:34" s="9" customFormat="1" ht="30" customHeight="1" thickBot="1" x14ac:dyDescent="0.4">
      <c r="B31" s="88"/>
      <c r="C31" s="89"/>
      <c r="D31" s="90"/>
      <c r="E31" s="91"/>
      <c r="F31" s="91"/>
      <c r="G31" s="92"/>
      <c r="H31" s="93"/>
      <c r="I31" s="94"/>
      <c r="J31" s="95"/>
      <c r="K31" s="95"/>
      <c r="L31" s="91"/>
      <c r="M31" s="96"/>
      <c r="N31" s="96"/>
      <c r="O31" s="96"/>
      <c r="P31" s="93"/>
      <c r="Q31" s="93"/>
      <c r="R31" s="90"/>
      <c r="S31" s="96"/>
      <c r="T31" s="96"/>
      <c r="U31" s="91"/>
      <c r="V31" s="96"/>
      <c r="W31" s="92"/>
      <c r="X31" s="91"/>
      <c r="Y31" s="96"/>
      <c r="Z31" s="91"/>
      <c r="AA31" s="97">
        <v>0</v>
      </c>
      <c r="AB31" s="98">
        <v>0</v>
      </c>
      <c r="AC31" s="99"/>
      <c r="AF31" s="17">
        <f>(L31-W31)</f>
        <v>0</v>
      </c>
      <c r="AG31" s="18" t="str">
        <f t="shared" si="1"/>
        <v>&lt;1</v>
      </c>
      <c r="AH31" s="19" t="str">
        <f>CONCATENATE(J31,K31,AG31)</f>
        <v>&lt;1</v>
      </c>
    </row>
    <row r="32" spans="2:34" x14ac:dyDescent="0.35">
      <c r="AF32" s="14"/>
    </row>
    <row r="33" spans="32:32" x14ac:dyDescent="0.35">
      <c r="AF33" s="14"/>
    </row>
    <row r="34" spans="32:32" x14ac:dyDescent="0.35">
      <c r="AF34" s="14"/>
    </row>
    <row r="35" spans="32:32" x14ac:dyDescent="0.35">
      <c r="AF35" s="14"/>
    </row>
    <row r="36" spans="32:32" x14ac:dyDescent="0.35">
      <c r="AF36" s="14"/>
    </row>
    <row r="37" spans="32:32" x14ac:dyDescent="0.35">
      <c r="AF37" s="14"/>
    </row>
    <row r="38" spans="32:32" x14ac:dyDescent="0.35">
      <c r="AF38" s="14"/>
    </row>
    <row r="39" spans="32:32" x14ac:dyDescent="0.35">
      <c r="AF39" s="14"/>
    </row>
    <row r="40" spans="32:32" x14ac:dyDescent="0.35">
      <c r="AF40" s="14"/>
    </row>
    <row r="41" spans="32:32" x14ac:dyDescent="0.35">
      <c r="AF41" s="14"/>
    </row>
    <row r="42" spans="32:32" x14ac:dyDescent="0.35">
      <c r="AF42" s="14"/>
    </row>
    <row r="43" spans="32:32" x14ac:dyDescent="0.35">
      <c r="AF43" s="14"/>
    </row>
    <row r="44" spans="32:32" x14ac:dyDescent="0.35">
      <c r="AF44" s="14"/>
    </row>
    <row r="45" spans="32:32" x14ac:dyDescent="0.35">
      <c r="AF45" s="14"/>
    </row>
    <row r="46" spans="32:32" x14ac:dyDescent="0.35">
      <c r="AF46" s="14"/>
    </row>
    <row r="47" spans="32:32" x14ac:dyDescent="0.35">
      <c r="AF47" s="14"/>
    </row>
    <row r="48" spans="32:32" x14ac:dyDescent="0.35">
      <c r="AF48" s="14"/>
    </row>
    <row r="49" spans="32:32" x14ac:dyDescent="0.35">
      <c r="AF49" s="14"/>
    </row>
    <row r="50" spans="32:32" x14ac:dyDescent="0.35">
      <c r="AF50" s="14"/>
    </row>
    <row r="51" spans="32:32" x14ac:dyDescent="0.35">
      <c r="AF51" s="14"/>
    </row>
    <row r="52" spans="32:32" x14ac:dyDescent="0.35">
      <c r="AF52" s="14"/>
    </row>
    <row r="53" spans="32:32" x14ac:dyDescent="0.35">
      <c r="AF53" s="14"/>
    </row>
    <row r="54" spans="32:32" x14ac:dyDescent="0.35">
      <c r="AF54" s="14"/>
    </row>
    <row r="55" spans="32:32" x14ac:dyDescent="0.35">
      <c r="AF55" s="14"/>
    </row>
    <row r="56" spans="32:32" x14ac:dyDescent="0.35">
      <c r="AF56" s="14"/>
    </row>
    <row r="57" spans="32:32" x14ac:dyDescent="0.35">
      <c r="AF57" s="14"/>
    </row>
    <row r="58" spans="32:32" x14ac:dyDescent="0.35">
      <c r="AF58" s="14"/>
    </row>
    <row r="59" spans="32:32" x14ac:dyDescent="0.35">
      <c r="AF59" s="14"/>
    </row>
    <row r="60" spans="32:32" x14ac:dyDescent="0.35">
      <c r="AF60" s="14"/>
    </row>
    <row r="61" spans="32:32" x14ac:dyDescent="0.35">
      <c r="AF61" s="14"/>
    </row>
    <row r="62" spans="32:32" x14ac:dyDescent="0.35">
      <c r="AF62" s="14"/>
    </row>
    <row r="63" spans="32:32" x14ac:dyDescent="0.35">
      <c r="AF63" s="14"/>
    </row>
    <row r="64" spans="32:32" x14ac:dyDescent="0.35">
      <c r="AF64" s="14"/>
    </row>
    <row r="65" spans="32:32" x14ac:dyDescent="0.35">
      <c r="AF65" s="14"/>
    </row>
    <row r="66" spans="32:32" x14ac:dyDescent="0.35">
      <c r="AF66" s="14"/>
    </row>
    <row r="67" spans="32:32" x14ac:dyDescent="0.35">
      <c r="AF67" s="14"/>
    </row>
    <row r="68" spans="32:32" x14ac:dyDescent="0.35">
      <c r="AF68" s="14"/>
    </row>
    <row r="69" spans="32:32" x14ac:dyDescent="0.35">
      <c r="AF69" s="14"/>
    </row>
    <row r="70" spans="32:32" x14ac:dyDescent="0.35">
      <c r="AF70" s="14"/>
    </row>
    <row r="71" spans="32:32" x14ac:dyDescent="0.35">
      <c r="AF71" s="14"/>
    </row>
    <row r="72" spans="32:32" x14ac:dyDescent="0.35">
      <c r="AF72" s="14"/>
    </row>
    <row r="73" spans="32:32" x14ac:dyDescent="0.35">
      <c r="AF73" s="14"/>
    </row>
    <row r="74" spans="32:32" x14ac:dyDescent="0.35">
      <c r="AF74" s="14"/>
    </row>
    <row r="75" spans="32:32" x14ac:dyDescent="0.35">
      <c r="AF75" s="14"/>
    </row>
    <row r="76" spans="32:32" x14ac:dyDescent="0.35">
      <c r="AF76" s="14"/>
    </row>
    <row r="77" spans="32:32" x14ac:dyDescent="0.35">
      <c r="AF77" s="14"/>
    </row>
    <row r="78" spans="32:32" x14ac:dyDescent="0.35">
      <c r="AF78" s="14"/>
    </row>
    <row r="79" spans="32:32" x14ac:dyDescent="0.35">
      <c r="AF79" s="14"/>
    </row>
    <row r="80" spans="32:32" x14ac:dyDescent="0.35">
      <c r="AF80" s="14"/>
    </row>
    <row r="81" spans="32:32" x14ac:dyDescent="0.35">
      <c r="AF81" s="14"/>
    </row>
    <row r="82" spans="32:32" x14ac:dyDescent="0.35">
      <c r="AF82" s="14"/>
    </row>
    <row r="83" spans="32:32" x14ac:dyDescent="0.35">
      <c r="AF83" s="14"/>
    </row>
    <row r="84" spans="32:32" x14ac:dyDescent="0.35">
      <c r="AF84" s="14"/>
    </row>
    <row r="85" spans="32:32" x14ac:dyDescent="0.35">
      <c r="AF85" s="14"/>
    </row>
    <row r="86" spans="32:32" x14ac:dyDescent="0.35">
      <c r="AF86" s="14"/>
    </row>
    <row r="87" spans="32:32" x14ac:dyDescent="0.35">
      <c r="AF87" s="14"/>
    </row>
    <row r="88" spans="32:32" x14ac:dyDescent="0.35">
      <c r="AF88" s="14"/>
    </row>
    <row r="89" spans="32:32" x14ac:dyDescent="0.35">
      <c r="AF89" s="14"/>
    </row>
    <row r="90" spans="32:32" x14ac:dyDescent="0.35">
      <c r="AF90" s="14"/>
    </row>
    <row r="91" spans="32:32" x14ac:dyDescent="0.35">
      <c r="AF91" s="14"/>
    </row>
    <row r="92" spans="32:32" x14ac:dyDescent="0.35">
      <c r="AF92" s="14"/>
    </row>
    <row r="93" spans="32:32" x14ac:dyDescent="0.35">
      <c r="AF93" s="14"/>
    </row>
    <row r="94" spans="32:32" x14ac:dyDescent="0.35">
      <c r="AF94" s="14"/>
    </row>
    <row r="95" spans="32:32" x14ac:dyDescent="0.35">
      <c r="AF95" s="14"/>
    </row>
    <row r="96" spans="32:32" x14ac:dyDescent="0.35">
      <c r="AF96" s="14"/>
    </row>
    <row r="97" spans="32:32" x14ac:dyDescent="0.35">
      <c r="AF97" s="14"/>
    </row>
    <row r="98" spans="32:32" x14ac:dyDescent="0.35">
      <c r="AF98" s="14"/>
    </row>
    <row r="99" spans="32:32" x14ac:dyDescent="0.35">
      <c r="AF99" s="14"/>
    </row>
    <row r="100" spans="32:32" x14ac:dyDescent="0.35">
      <c r="AF100" s="14"/>
    </row>
    <row r="101" spans="32:32" x14ac:dyDescent="0.35">
      <c r="AF101" s="14"/>
    </row>
    <row r="102" spans="32:32" x14ac:dyDescent="0.35">
      <c r="AF102" s="14"/>
    </row>
    <row r="103" spans="32:32" x14ac:dyDescent="0.35">
      <c r="AF103" s="14"/>
    </row>
    <row r="104" spans="32:32" x14ac:dyDescent="0.35">
      <c r="AF104" s="14"/>
    </row>
    <row r="105" spans="32:32" x14ac:dyDescent="0.35">
      <c r="AF105" s="14"/>
    </row>
    <row r="106" spans="32:32" x14ac:dyDescent="0.35">
      <c r="AF106" s="14"/>
    </row>
    <row r="107" spans="32:32" x14ac:dyDescent="0.35">
      <c r="AF107" s="14"/>
    </row>
    <row r="108" spans="32:32" x14ac:dyDescent="0.35">
      <c r="AF108" s="14"/>
    </row>
    <row r="109" spans="32:32" x14ac:dyDescent="0.35">
      <c r="AF109" s="14"/>
    </row>
    <row r="110" spans="32:32" x14ac:dyDescent="0.35">
      <c r="AF110" s="14"/>
    </row>
    <row r="111" spans="32:32" x14ac:dyDescent="0.35">
      <c r="AF111" s="14"/>
    </row>
    <row r="112" spans="32:32" x14ac:dyDescent="0.35">
      <c r="AF112" s="14"/>
    </row>
    <row r="113" spans="32:32" x14ac:dyDescent="0.35">
      <c r="AF113" s="14"/>
    </row>
    <row r="114" spans="32:32" x14ac:dyDescent="0.35">
      <c r="AF114" s="14"/>
    </row>
    <row r="115" spans="32:32" x14ac:dyDescent="0.35">
      <c r="AF115" s="14"/>
    </row>
    <row r="116" spans="32:32" x14ac:dyDescent="0.35">
      <c r="AF116" s="14"/>
    </row>
    <row r="117" spans="32:32" x14ac:dyDescent="0.35">
      <c r="AF117" s="14"/>
    </row>
    <row r="118" spans="32:32" x14ac:dyDescent="0.35">
      <c r="AF118" s="14"/>
    </row>
    <row r="119" spans="32:32" x14ac:dyDescent="0.35">
      <c r="AF119" s="14"/>
    </row>
    <row r="120" spans="32:32" x14ac:dyDescent="0.35">
      <c r="AF120" s="14"/>
    </row>
    <row r="121" spans="32:32" x14ac:dyDescent="0.35">
      <c r="AF121" s="14"/>
    </row>
    <row r="122" spans="32:32" x14ac:dyDescent="0.35">
      <c r="AF122" s="14"/>
    </row>
    <row r="123" spans="32:32" x14ac:dyDescent="0.35">
      <c r="AF123" s="14"/>
    </row>
    <row r="124" spans="32:32" x14ac:dyDescent="0.35">
      <c r="AF124" s="14"/>
    </row>
    <row r="125" spans="32:32" x14ac:dyDescent="0.35">
      <c r="AF125" s="14"/>
    </row>
    <row r="126" spans="32:32" x14ac:dyDescent="0.35">
      <c r="AF126" s="14"/>
    </row>
    <row r="127" spans="32:32" x14ac:dyDescent="0.35">
      <c r="AF127" s="14"/>
    </row>
    <row r="128" spans="32:32" x14ac:dyDescent="0.35">
      <c r="AF128" s="14"/>
    </row>
    <row r="129" spans="32:32" x14ac:dyDescent="0.35">
      <c r="AF129" s="14"/>
    </row>
    <row r="130" spans="32:32" x14ac:dyDescent="0.35">
      <c r="AF130" s="14"/>
    </row>
    <row r="131" spans="32:32" x14ac:dyDescent="0.35">
      <c r="AF131" s="14"/>
    </row>
    <row r="132" spans="32:32" x14ac:dyDescent="0.35">
      <c r="AF132" s="14"/>
    </row>
    <row r="133" spans="32:32" x14ac:dyDescent="0.35">
      <c r="AF133" s="14"/>
    </row>
    <row r="134" spans="32:32" x14ac:dyDescent="0.35">
      <c r="AF134" s="14"/>
    </row>
    <row r="135" spans="32:32" x14ac:dyDescent="0.35">
      <c r="AF135" s="14"/>
    </row>
    <row r="136" spans="32:32" x14ac:dyDescent="0.35">
      <c r="AF136" s="14"/>
    </row>
    <row r="137" spans="32:32" x14ac:dyDescent="0.35">
      <c r="AF137" s="14"/>
    </row>
    <row r="138" spans="32:32" x14ac:dyDescent="0.35">
      <c r="AF138" s="14"/>
    </row>
    <row r="139" spans="32:32" x14ac:dyDescent="0.35">
      <c r="AF139" s="14"/>
    </row>
    <row r="140" spans="32:32" x14ac:dyDescent="0.35">
      <c r="AF140" s="14"/>
    </row>
    <row r="141" spans="32:32" x14ac:dyDescent="0.35">
      <c r="AF141" s="14"/>
    </row>
    <row r="142" spans="32:32" x14ac:dyDescent="0.35">
      <c r="AF142" s="14"/>
    </row>
    <row r="143" spans="32:32" x14ac:dyDescent="0.35">
      <c r="AF143" s="14"/>
    </row>
    <row r="144" spans="32:32" x14ac:dyDescent="0.35">
      <c r="AF144" s="14"/>
    </row>
    <row r="145" spans="32:32" x14ac:dyDescent="0.35">
      <c r="AF145" s="14"/>
    </row>
    <row r="146" spans="32:32" x14ac:dyDescent="0.35">
      <c r="AF146" s="14"/>
    </row>
    <row r="147" spans="32:32" x14ac:dyDescent="0.35">
      <c r="AF147" s="14"/>
    </row>
    <row r="148" spans="32:32" x14ac:dyDescent="0.35">
      <c r="AF148" s="14"/>
    </row>
    <row r="149" spans="32:32" x14ac:dyDescent="0.35">
      <c r="AF149" s="14"/>
    </row>
    <row r="150" spans="32:32" x14ac:dyDescent="0.35">
      <c r="AF150" s="14"/>
    </row>
    <row r="151" spans="32:32" x14ac:dyDescent="0.35">
      <c r="AF151" s="14"/>
    </row>
    <row r="152" spans="32:32" x14ac:dyDescent="0.35">
      <c r="AF152" s="14"/>
    </row>
    <row r="153" spans="32:32" x14ac:dyDescent="0.35">
      <c r="AF153" s="14"/>
    </row>
    <row r="154" spans="32:32" x14ac:dyDescent="0.35">
      <c r="AF154" s="14"/>
    </row>
    <row r="155" spans="32:32" x14ac:dyDescent="0.35">
      <c r="AF155" s="14"/>
    </row>
    <row r="156" spans="32:32" x14ac:dyDescent="0.35">
      <c r="AF156" s="14"/>
    </row>
    <row r="157" spans="32:32" x14ac:dyDescent="0.35">
      <c r="AF157" s="14"/>
    </row>
    <row r="158" spans="32:32" x14ac:dyDescent="0.35">
      <c r="AF158" s="14"/>
    </row>
    <row r="159" spans="32:32" x14ac:dyDescent="0.35">
      <c r="AF159" s="14"/>
    </row>
    <row r="160" spans="32:32" x14ac:dyDescent="0.35">
      <c r="AF160" s="14"/>
    </row>
    <row r="161" spans="32:32" x14ac:dyDescent="0.35">
      <c r="AF161" s="14"/>
    </row>
    <row r="162" spans="32:32" x14ac:dyDescent="0.35">
      <c r="AF162" s="14"/>
    </row>
    <row r="163" spans="32:32" x14ac:dyDescent="0.35">
      <c r="AF163" s="14"/>
    </row>
    <row r="164" spans="32:32" x14ac:dyDescent="0.35">
      <c r="AF164" s="14"/>
    </row>
    <row r="165" spans="32:32" x14ac:dyDescent="0.35">
      <c r="AF165" s="14"/>
    </row>
    <row r="166" spans="32:32" x14ac:dyDescent="0.35">
      <c r="AF166" s="14"/>
    </row>
    <row r="167" spans="32:32" x14ac:dyDescent="0.35">
      <c r="AF167" s="14"/>
    </row>
    <row r="168" spans="32:32" x14ac:dyDescent="0.35">
      <c r="AF168" s="14"/>
    </row>
    <row r="169" spans="32:32" x14ac:dyDescent="0.35">
      <c r="AF169" s="14"/>
    </row>
    <row r="170" spans="32:32" x14ac:dyDescent="0.35">
      <c r="AF170" s="14"/>
    </row>
    <row r="171" spans="32:32" x14ac:dyDescent="0.35">
      <c r="AF171" s="14"/>
    </row>
    <row r="172" spans="32:32" x14ac:dyDescent="0.35">
      <c r="AF172" s="14"/>
    </row>
    <row r="173" spans="32:32" x14ac:dyDescent="0.35">
      <c r="AF173" s="14"/>
    </row>
    <row r="174" spans="32:32" x14ac:dyDescent="0.35">
      <c r="AF174" s="14"/>
    </row>
    <row r="175" spans="32:32" x14ac:dyDescent="0.35">
      <c r="AF175" s="14"/>
    </row>
    <row r="176" spans="32:32" x14ac:dyDescent="0.35">
      <c r="AF176" s="14"/>
    </row>
    <row r="177" spans="32:32" x14ac:dyDescent="0.35">
      <c r="AF177" s="14"/>
    </row>
    <row r="178" spans="32:32" x14ac:dyDescent="0.35">
      <c r="AF178" s="14"/>
    </row>
    <row r="179" spans="32:32" x14ac:dyDescent="0.35">
      <c r="AF179" s="14"/>
    </row>
    <row r="180" spans="32:32" x14ac:dyDescent="0.35">
      <c r="AF180" s="14"/>
    </row>
    <row r="181" spans="32:32" x14ac:dyDescent="0.35">
      <c r="AF181" s="14"/>
    </row>
    <row r="182" spans="32:32" x14ac:dyDescent="0.35">
      <c r="AF182" s="14"/>
    </row>
    <row r="183" spans="32:32" x14ac:dyDescent="0.35">
      <c r="AF183" s="14"/>
    </row>
    <row r="184" spans="32:32" x14ac:dyDescent="0.35">
      <c r="AF184" s="14"/>
    </row>
    <row r="185" spans="32:32" x14ac:dyDescent="0.35">
      <c r="AF185" s="14"/>
    </row>
    <row r="186" spans="32:32" x14ac:dyDescent="0.35">
      <c r="AF186" s="14"/>
    </row>
    <row r="187" spans="32:32" x14ac:dyDescent="0.35">
      <c r="AF187" s="14"/>
    </row>
    <row r="188" spans="32:32" x14ac:dyDescent="0.35">
      <c r="AF188" s="14"/>
    </row>
    <row r="189" spans="32:32" x14ac:dyDescent="0.35">
      <c r="AF189" s="14"/>
    </row>
    <row r="190" spans="32:32" x14ac:dyDescent="0.35">
      <c r="AF190" s="14"/>
    </row>
    <row r="191" spans="32:32" x14ac:dyDescent="0.35">
      <c r="AF191" s="14"/>
    </row>
    <row r="192" spans="32:32" x14ac:dyDescent="0.35">
      <c r="AF192" s="14"/>
    </row>
    <row r="193" spans="32:32" x14ac:dyDescent="0.35">
      <c r="AF193" s="14"/>
    </row>
    <row r="194" spans="32:32" x14ac:dyDescent="0.35">
      <c r="AF194" s="14"/>
    </row>
    <row r="195" spans="32:32" x14ac:dyDescent="0.35">
      <c r="AF195" s="14"/>
    </row>
    <row r="196" spans="32:32" x14ac:dyDescent="0.35">
      <c r="AF196" s="14"/>
    </row>
    <row r="197" spans="32:32" x14ac:dyDescent="0.35">
      <c r="AF197" s="14"/>
    </row>
    <row r="198" spans="32:32" x14ac:dyDescent="0.35">
      <c r="AF198" s="14"/>
    </row>
    <row r="199" spans="32:32" x14ac:dyDescent="0.35">
      <c r="AF199" s="14"/>
    </row>
    <row r="200" spans="32:32" x14ac:dyDescent="0.35">
      <c r="AF200" s="14"/>
    </row>
    <row r="201" spans="32:32" x14ac:dyDescent="0.35">
      <c r="AF201" s="14"/>
    </row>
    <row r="202" spans="32:32" x14ac:dyDescent="0.35">
      <c r="AF202" s="14"/>
    </row>
    <row r="203" spans="32:32" x14ac:dyDescent="0.35">
      <c r="AF203" s="14"/>
    </row>
    <row r="204" spans="32:32" x14ac:dyDescent="0.35">
      <c r="AF204" s="14"/>
    </row>
    <row r="205" spans="32:32" x14ac:dyDescent="0.35">
      <c r="AF205" s="14"/>
    </row>
    <row r="206" spans="32:32" x14ac:dyDescent="0.35">
      <c r="AF206" s="14"/>
    </row>
    <row r="207" spans="32:32" x14ac:dyDescent="0.35">
      <c r="AF207" s="14"/>
    </row>
    <row r="208" spans="32:32" x14ac:dyDescent="0.35">
      <c r="AF208" s="14"/>
    </row>
    <row r="209" spans="32:32" x14ac:dyDescent="0.35">
      <c r="AF209" s="14"/>
    </row>
    <row r="210" spans="32:32" x14ac:dyDescent="0.35">
      <c r="AF210" s="14"/>
    </row>
    <row r="211" spans="32:32" x14ac:dyDescent="0.35">
      <c r="AF211" s="14"/>
    </row>
    <row r="212" spans="32:32" x14ac:dyDescent="0.35">
      <c r="AF212" s="14"/>
    </row>
    <row r="213" spans="32:32" x14ac:dyDescent="0.35">
      <c r="AF213" s="14"/>
    </row>
    <row r="214" spans="32:32" x14ac:dyDescent="0.35">
      <c r="AF214" s="14"/>
    </row>
    <row r="215" spans="32:32" x14ac:dyDescent="0.35">
      <c r="AF215" s="14"/>
    </row>
    <row r="216" spans="32:32" x14ac:dyDescent="0.35">
      <c r="AF216" s="14"/>
    </row>
    <row r="217" spans="32:32" x14ac:dyDescent="0.35">
      <c r="AF217" s="14"/>
    </row>
    <row r="218" spans="32:32" x14ac:dyDescent="0.35">
      <c r="AF218" s="14"/>
    </row>
    <row r="219" spans="32:32" x14ac:dyDescent="0.35">
      <c r="AF219" s="14"/>
    </row>
    <row r="220" spans="32:32" x14ac:dyDescent="0.35">
      <c r="AF220" s="14"/>
    </row>
    <row r="221" spans="32:32" x14ac:dyDescent="0.35">
      <c r="AF221" s="14"/>
    </row>
    <row r="222" spans="32:32" x14ac:dyDescent="0.35">
      <c r="AF222" s="14"/>
    </row>
    <row r="223" spans="32:32" x14ac:dyDescent="0.35">
      <c r="AF223" s="14"/>
    </row>
    <row r="224" spans="32:32" x14ac:dyDescent="0.35">
      <c r="AF224" s="14"/>
    </row>
    <row r="225" spans="32:32" x14ac:dyDescent="0.35">
      <c r="AF225" s="14"/>
    </row>
    <row r="226" spans="32:32" x14ac:dyDescent="0.35">
      <c r="AF226" s="14"/>
    </row>
    <row r="227" spans="32:32" x14ac:dyDescent="0.35">
      <c r="AF227" s="14"/>
    </row>
    <row r="228" spans="32:32" x14ac:dyDescent="0.35">
      <c r="AF228" s="14"/>
    </row>
    <row r="229" spans="32:32" x14ac:dyDescent="0.35">
      <c r="AF229" s="14"/>
    </row>
    <row r="230" spans="32:32" x14ac:dyDescent="0.35">
      <c r="AF230" s="14"/>
    </row>
    <row r="231" spans="32:32" x14ac:dyDescent="0.35">
      <c r="AF231" s="14"/>
    </row>
    <row r="232" spans="32:32" x14ac:dyDescent="0.35">
      <c r="AF232" s="14"/>
    </row>
    <row r="233" spans="32:32" x14ac:dyDescent="0.35">
      <c r="AF233" s="14"/>
    </row>
    <row r="234" spans="32:32" x14ac:dyDescent="0.35">
      <c r="AF234" s="14"/>
    </row>
    <row r="235" spans="32:32" x14ac:dyDescent="0.35">
      <c r="AF235" s="14"/>
    </row>
    <row r="236" spans="32:32" x14ac:dyDescent="0.35">
      <c r="AF236" s="14"/>
    </row>
    <row r="237" spans="32:32" x14ac:dyDescent="0.35">
      <c r="AF237" s="14"/>
    </row>
    <row r="238" spans="32:32" x14ac:dyDescent="0.35">
      <c r="AF238" s="14"/>
    </row>
    <row r="239" spans="32:32" x14ac:dyDescent="0.35">
      <c r="AF239" s="14"/>
    </row>
    <row r="240" spans="32:32" x14ac:dyDescent="0.35">
      <c r="AF240" s="14"/>
    </row>
    <row r="241" spans="32:32" x14ac:dyDescent="0.35">
      <c r="AF241" s="14"/>
    </row>
    <row r="242" spans="32:32" x14ac:dyDescent="0.35">
      <c r="AF242" s="14"/>
    </row>
    <row r="243" spans="32:32" x14ac:dyDescent="0.35">
      <c r="AF243" s="14"/>
    </row>
    <row r="244" spans="32:32" x14ac:dyDescent="0.35">
      <c r="AF244" s="14"/>
    </row>
    <row r="245" spans="32:32" x14ac:dyDescent="0.35">
      <c r="AF245" s="14"/>
    </row>
    <row r="246" spans="32:32" x14ac:dyDescent="0.35">
      <c r="AF246" s="14"/>
    </row>
    <row r="247" spans="32:32" x14ac:dyDescent="0.35">
      <c r="AF247" s="14"/>
    </row>
    <row r="248" spans="32:32" x14ac:dyDescent="0.35">
      <c r="AF248" s="14"/>
    </row>
    <row r="249" spans="32:32" x14ac:dyDescent="0.35">
      <c r="AF249" s="14"/>
    </row>
    <row r="250" spans="32:32" x14ac:dyDescent="0.35">
      <c r="AF250" s="14"/>
    </row>
    <row r="251" spans="32:32" x14ac:dyDescent="0.35">
      <c r="AF251" s="14"/>
    </row>
    <row r="252" spans="32:32" x14ac:dyDescent="0.35">
      <c r="AF252" s="14"/>
    </row>
    <row r="253" spans="32:32" x14ac:dyDescent="0.35">
      <c r="AF253" s="14"/>
    </row>
    <row r="254" spans="32:32" x14ac:dyDescent="0.35">
      <c r="AF254" s="14"/>
    </row>
    <row r="255" spans="32:32" x14ac:dyDescent="0.35">
      <c r="AF255" s="14"/>
    </row>
    <row r="256" spans="32:32" x14ac:dyDescent="0.35">
      <c r="AF256" s="14"/>
    </row>
    <row r="257" spans="32:32" x14ac:dyDescent="0.35">
      <c r="AF257" s="14"/>
    </row>
    <row r="258" spans="32:32" x14ac:dyDescent="0.35">
      <c r="AF258" s="14"/>
    </row>
    <row r="259" spans="32:32" x14ac:dyDescent="0.35">
      <c r="AF259" s="14"/>
    </row>
    <row r="260" spans="32:32" x14ac:dyDescent="0.35">
      <c r="AF260" s="14"/>
    </row>
    <row r="261" spans="32:32" x14ac:dyDescent="0.35">
      <c r="AF261" s="14"/>
    </row>
    <row r="262" spans="32:32" x14ac:dyDescent="0.35">
      <c r="AF262" s="14"/>
    </row>
    <row r="263" spans="32:32" x14ac:dyDescent="0.35">
      <c r="AF263" s="14"/>
    </row>
    <row r="264" spans="32:32" x14ac:dyDescent="0.35">
      <c r="AF264" s="14"/>
    </row>
    <row r="265" spans="32:32" x14ac:dyDescent="0.35">
      <c r="AF265" s="14"/>
    </row>
    <row r="266" spans="32:32" x14ac:dyDescent="0.35">
      <c r="AF266" s="14"/>
    </row>
    <row r="267" spans="32:32" x14ac:dyDescent="0.35">
      <c r="AF267" s="14"/>
    </row>
    <row r="268" spans="32:32" x14ac:dyDescent="0.35">
      <c r="AF268" s="14"/>
    </row>
    <row r="269" spans="32:32" x14ac:dyDescent="0.35">
      <c r="AF269" s="14"/>
    </row>
    <row r="270" spans="32:32" x14ac:dyDescent="0.35">
      <c r="AF270" s="14"/>
    </row>
    <row r="271" spans="32:32" x14ac:dyDescent="0.35">
      <c r="AF271" s="14"/>
    </row>
    <row r="272" spans="32:32" x14ac:dyDescent="0.35">
      <c r="AF272" s="14"/>
    </row>
    <row r="273" spans="32:32" x14ac:dyDescent="0.35">
      <c r="AF273" s="14"/>
    </row>
    <row r="274" spans="32:32" x14ac:dyDescent="0.35">
      <c r="AF274" s="14"/>
    </row>
    <row r="275" spans="32:32" x14ac:dyDescent="0.35">
      <c r="AF275" s="14"/>
    </row>
    <row r="276" spans="32:32" x14ac:dyDescent="0.35">
      <c r="AF276" s="14"/>
    </row>
    <row r="277" spans="32:32" x14ac:dyDescent="0.35">
      <c r="AF277" s="14"/>
    </row>
    <row r="278" spans="32:32" x14ac:dyDescent="0.35">
      <c r="AF278" s="14"/>
    </row>
    <row r="279" spans="32:32" x14ac:dyDescent="0.35">
      <c r="AF279" s="14"/>
    </row>
    <row r="280" spans="32:32" x14ac:dyDescent="0.35">
      <c r="AF280" s="14"/>
    </row>
    <row r="281" spans="32:32" x14ac:dyDescent="0.35">
      <c r="AF281" s="14"/>
    </row>
    <row r="282" spans="32:32" x14ac:dyDescent="0.35">
      <c r="AF282" s="14"/>
    </row>
    <row r="283" spans="32:32" x14ac:dyDescent="0.35">
      <c r="AF283" s="14"/>
    </row>
    <row r="284" spans="32:32" x14ac:dyDescent="0.35">
      <c r="AF284" s="14"/>
    </row>
    <row r="285" spans="32:32" x14ac:dyDescent="0.35">
      <c r="AF285" s="14"/>
    </row>
    <row r="286" spans="32:32" x14ac:dyDescent="0.35">
      <c r="AF286" s="14"/>
    </row>
    <row r="287" spans="32:32" x14ac:dyDescent="0.35">
      <c r="AF287" s="14"/>
    </row>
    <row r="288" spans="32:32" x14ac:dyDescent="0.35">
      <c r="AF288" s="14"/>
    </row>
    <row r="289" spans="32:32" x14ac:dyDescent="0.35">
      <c r="AF289" s="14"/>
    </row>
    <row r="290" spans="32:32" x14ac:dyDescent="0.35">
      <c r="AF290" s="14"/>
    </row>
    <row r="291" spans="32:32" x14ac:dyDescent="0.35">
      <c r="AF291" s="14"/>
    </row>
    <row r="292" spans="32:32" x14ac:dyDescent="0.35">
      <c r="AF292" s="14"/>
    </row>
    <row r="293" spans="32:32" x14ac:dyDescent="0.35">
      <c r="AF293" s="14"/>
    </row>
    <row r="294" spans="32:32" x14ac:dyDescent="0.35">
      <c r="AF294" s="14"/>
    </row>
    <row r="295" spans="32:32" x14ac:dyDescent="0.35">
      <c r="AF295" s="14"/>
    </row>
    <row r="296" spans="32:32" x14ac:dyDescent="0.35">
      <c r="AF296" s="14"/>
    </row>
    <row r="297" spans="32:32" x14ac:dyDescent="0.35">
      <c r="AF297" s="14"/>
    </row>
    <row r="298" spans="32:32" x14ac:dyDescent="0.35">
      <c r="AF298" s="14"/>
    </row>
    <row r="299" spans="32:32" x14ac:dyDescent="0.35">
      <c r="AF299" s="14"/>
    </row>
    <row r="300" spans="32:32" x14ac:dyDescent="0.35">
      <c r="AF300" s="14"/>
    </row>
    <row r="301" spans="32:32" x14ac:dyDescent="0.35">
      <c r="AF301" s="14"/>
    </row>
    <row r="302" spans="32:32" x14ac:dyDescent="0.35">
      <c r="AF302" s="14"/>
    </row>
    <row r="303" spans="32:32" x14ac:dyDescent="0.35">
      <c r="AF303" s="14"/>
    </row>
    <row r="304" spans="32:32" x14ac:dyDescent="0.35">
      <c r="AF304" s="14"/>
    </row>
    <row r="305" spans="32:32" x14ac:dyDescent="0.35">
      <c r="AF305" s="14"/>
    </row>
    <row r="306" spans="32:32" x14ac:dyDescent="0.35">
      <c r="AF306" s="14"/>
    </row>
    <row r="307" spans="32:32" x14ac:dyDescent="0.35">
      <c r="AF307" s="14"/>
    </row>
    <row r="308" spans="32:32" x14ac:dyDescent="0.35">
      <c r="AF308" s="14"/>
    </row>
    <row r="309" spans="32:32" x14ac:dyDescent="0.35">
      <c r="AF309" s="14"/>
    </row>
    <row r="310" spans="32:32" x14ac:dyDescent="0.35">
      <c r="AF310" s="14"/>
    </row>
    <row r="311" spans="32:32" x14ac:dyDescent="0.35">
      <c r="AF311" s="14"/>
    </row>
    <row r="312" spans="32:32" x14ac:dyDescent="0.35">
      <c r="AF312" s="14"/>
    </row>
    <row r="313" spans="32:32" x14ac:dyDescent="0.35">
      <c r="AF313" s="14"/>
    </row>
    <row r="314" spans="32:32" x14ac:dyDescent="0.35">
      <c r="AF314" s="14"/>
    </row>
    <row r="315" spans="32:32" x14ac:dyDescent="0.35">
      <c r="AF315" s="14"/>
    </row>
    <row r="316" spans="32:32" x14ac:dyDescent="0.35">
      <c r="AF316" s="14"/>
    </row>
    <row r="317" spans="32:32" x14ac:dyDescent="0.35">
      <c r="AF317" s="14"/>
    </row>
    <row r="318" spans="32:32" x14ac:dyDescent="0.35">
      <c r="AF318" s="14"/>
    </row>
    <row r="319" spans="32:32" x14ac:dyDescent="0.35">
      <c r="AF319" s="14"/>
    </row>
    <row r="320" spans="32:32" x14ac:dyDescent="0.35">
      <c r="AF320" s="14"/>
    </row>
    <row r="321" spans="32:32" x14ac:dyDescent="0.35">
      <c r="AF321" s="14"/>
    </row>
    <row r="322" spans="32:32" x14ac:dyDescent="0.35">
      <c r="AF322" s="14"/>
    </row>
    <row r="323" spans="32:32" x14ac:dyDescent="0.35">
      <c r="AF323" s="14"/>
    </row>
    <row r="324" spans="32:32" x14ac:dyDescent="0.35">
      <c r="AF324" s="14"/>
    </row>
    <row r="325" spans="32:32" x14ac:dyDescent="0.35">
      <c r="AF325" s="14"/>
    </row>
    <row r="326" spans="32:32" x14ac:dyDescent="0.35">
      <c r="AF326" s="14"/>
    </row>
    <row r="327" spans="32:32" x14ac:dyDescent="0.35">
      <c r="AF327" s="14"/>
    </row>
    <row r="328" spans="32:32" x14ac:dyDescent="0.35">
      <c r="AF328" s="14"/>
    </row>
    <row r="329" spans="32:32" x14ac:dyDescent="0.35">
      <c r="AF329" s="14"/>
    </row>
    <row r="330" spans="32:32" x14ac:dyDescent="0.35">
      <c r="AF330" s="14"/>
    </row>
    <row r="331" spans="32:32" x14ac:dyDescent="0.35">
      <c r="AF331" s="14"/>
    </row>
    <row r="332" spans="32:32" x14ac:dyDescent="0.35">
      <c r="AF332" s="14"/>
    </row>
    <row r="333" spans="32:32" x14ac:dyDescent="0.35">
      <c r="AF333" s="14"/>
    </row>
    <row r="334" spans="32:32" x14ac:dyDescent="0.35">
      <c r="AF334" s="14"/>
    </row>
    <row r="335" spans="32:32" x14ac:dyDescent="0.35">
      <c r="AF335" s="14"/>
    </row>
    <row r="336" spans="32:32" x14ac:dyDescent="0.35">
      <c r="AF336" s="14"/>
    </row>
    <row r="337" spans="32:32" x14ac:dyDescent="0.35">
      <c r="AF337" s="14"/>
    </row>
    <row r="338" spans="32:32" x14ac:dyDescent="0.35">
      <c r="AF338" s="14"/>
    </row>
    <row r="339" spans="32:32" x14ac:dyDescent="0.35">
      <c r="AF339" s="14"/>
    </row>
    <row r="340" spans="32:32" x14ac:dyDescent="0.35">
      <c r="AF340" s="14"/>
    </row>
    <row r="341" spans="32:32" x14ac:dyDescent="0.35">
      <c r="AF341" s="14"/>
    </row>
    <row r="342" spans="32:32" x14ac:dyDescent="0.35">
      <c r="AF342" s="14"/>
    </row>
    <row r="343" spans="32:32" x14ac:dyDescent="0.35">
      <c r="AF343" s="14"/>
    </row>
    <row r="344" spans="32:32" x14ac:dyDescent="0.35">
      <c r="AF344" s="14"/>
    </row>
    <row r="345" spans="32:32" x14ac:dyDescent="0.35">
      <c r="AF345" s="14"/>
    </row>
    <row r="346" spans="32:32" x14ac:dyDescent="0.35">
      <c r="AF346" s="14"/>
    </row>
    <row r="347" spans="32:32" x14ac:dyDescent="0.35">
      <c r="AF347" s="14"/>
    </row>
    <row r="348" spans="32:32" x14ac:dyDescent="0.35">
      <c r="AF348" s="14"/>
    </row>
    <row r="349" spans="32:32" x14ac:dyDescent="0.35">
      <c r="AF349" s="14"/>
    </row>
    <row r="350" spans="32:32" x14ac:dyDescent="0.35">
      <c r="AF350" s="14"/>
    </row>
    <row r="351" spans="32:32" x14ac:dyDescent="0.35">
      <c r="AF351" s="14"/>
    </row>
    <row r="352" spans="32:32" x14ac:dyDescent="0.35">
      <c r="AF352" s="14"/>
    </row>
    <row r="353" spans="32:32" x14ac:dyDescent="0.35">
      <c r="AF353" s="14"/>
    </row>
    <row r="354" spans="32:32" x14ac:dyDescent="0.35">
      <c r="AF354" s="14"/>
    </row>
    <row r="355" spans="32:32" x14ac:dyDescent="0.35">
      <c r="AF355" s="14"/>
    </row>
    <row r="356" spans="32:32" x14ac:dyDescent="0.35">
      <c r="AF356" s="14"/>
    </row>
    <row r="357" spans="32:32" x14ac:dyDescent="0.35">
      <c r="AF357" s="14"/>
    </row>
    <row r="358" spans="32:32" x14ac:dyDescent="0.35">
      <c r="AF358" s="14"/>
    </row>
    <row r="359" spans="32:32" x14ac:dyDescent="0.35">
      <c r="AF359" s="14"/>
    </row>
    <row r="360" spans="32:32" x14ac:dyDescent="0.35">
      <c r="AF360" s="14"/>
    </row>
    <row r="361" spans="32:32" x14ac:dyDescent="0.35">
      <c r="AF361" s="14"/>
    </row>
    <row r="362" spans="32:32" x14ac:dyDescent="0.35">
      <c r="AF362" s="14"/>
    </row>
    <row r="363" spans="32:32" x14ac:dyDescent="0.35">
      <c r="AF363" s="14"/>
    </row>
    <row r="364" spans="32:32" x14ac:dyDescent="0.35">
      <c r="AF364" s="14"/>
    </row>
    <row r="365" spans="32:32" x14ac:dyDescent="0.35">
      <c r="AF365" s="14"/>
    </row>
    <row r="366" spans="32:32" x14ac:dyDescent="0.35">
      <c r="AF366" s="14"/>
    </row>
    <row r="367" spans="32:32" x14ac:dyDescent="0.35">
      <c r="AF367" s="14"/>
    </row>
    <row r="368" spans="32:32" x14ac:dyDescent="0.35">
      <c r="AF368" s="14"/>
    </row>
    <row r="369" spans="32:32" x14ac:dyDescent="0.35">
      <c r="AF369" s="14"/>
    </row>
    <row r="370" spans="32:32" x14ac:dyDescent="0.35">
      <c r="AF370" s="14"/>
    </row>
    <row r="371" spans="32:32" x14ac:dyDescent="0.35">
      <c r="AF371" s="14"/>
    </row>
    <row r="372" spans="32:32" x14ac:dyDescent="0.35">
      <c r="AF372" s="14"/>
    </row>
    <row r="373" spans="32:32" x14ac:dyDescent="0.35">
      <c r="AF373" s="14"/>
    </row>
    <row r="374" spans="32:32" x14ac:dyDescent="0.35">
      <c r="AF374" s="14"/>
    </row>
    <row r="375" spans="32:32" x14ac:dyDescent="0.35">
      <c r="AF375" s="14"/>
    </row>
    <row r="376" spans="32:32" x14ac:dyDescent="0.35">
      <c r="AF376" s="14"/>
    </row>
    <row r="377" spans="32:32" x14ac:dyDescent="0.35">
      <c r="AF377" s="14"/>
    </row>
    <row r="378" spans="32:32" x14ac:dyDescent="0.35">
      <c r="AF378" s="14"/>
    </row>
    <row r="379" spans="32:32" x14ac:dyDescent="0.35">
      <c r="AF379" s="14"/>
    </row>
    <row r="380" spans="32:32" x14ac:dyDescent="0.35">
      <c r="AF380" s="14"/>
    </row>
    <row r="381" spans="32:32" x14ac:dyDescent="0.35">
      <c r="AF381" s="14"/>
    </row>
    <row r="382" spans="32:32" x14ac:dyDescent="0.35">
      <c r="AF382" s="14"/>
    </row>
    <row r="383" spans="32:32" x14ac:dyDescent="0.35">
      <c r="AF383" s="14"/>
    </row>
    <row r="384" spans="32:32" x14ac:dyDescent="0.35">
      <c r="AF384" s="14"/>
    </row>
    <row r="385" spans="32:32" x14ac:dyDescent="0.35">
      <c r="AF385" s="14"/>
    </row>
    <row r="386" spans="32:32" x14ac:dyDescent="0.35">
      <c r="AF386" s="14"/>
    </row>
    <row r="387" spans="32:32" x14ac:dyDescent="0.35">
      <c r="AF387" s="14"/>
    </row>
    <row r="388" spans="32:32" x14ac:dyDescent="0.35">
      <c r="AF388" s="14"/>
    </row>
    <row r="389" spans="32:32" x14ac:dyDescent="0.35">
      <c r="AF389" s="14"/>
    </row>
    <row r="390" spans="32:32" x14ac:dyDescent="0.35">
      <c r="AF390" s="14"/>
    </row>
    <row r="391" spans="32:32" x14ac:dyDescent="0.35">
      <c r="AF391" s="14"/>
    </row>
    <row r="392" spans="32:32" x14ac:dyDescent="0.35">
      <c r="AF392" s="14"/>
    </row>
    <row r="393" spans="32:32" x14ac:dyDescent="0.35">
      <c r="AF393" s="14"/>
    </row>
    <row r="394" spans="32:32" x14ac:dyDescent="0.35">
      <c r="AF394" s="14"/>
    </row>
    <row r="395" spans="32:32" x14ac:dyDescent="0.35">
      <c r="AF395" s="14"/>
    </row>
    <row r="396" spans="32:32" x14ac:dyDescent="0.35">
      <c r="AF396" s="14"/>
    </row>
    <row r="397" spans="32:32" x14ac:dyDescent="0.35">
      <c r="AF397" s="14"/>
    </row>
    <row r="398" spans="32:32" x14ac:dyDescent="0.35">
      <c r="AF398" s="14"/>
    </row>
    <row r="399" spans="32:32" x14ac:dyDescent="0.35">
      <c r="AF399" s="14"/>
    </row>
    <row r="400" spans="32:32" x14ac:dyDescent="0.35">
      <c r="AF400" s="14"/>
    </row>
    <row r="401" spans="32:32" x14ac:dyDescent="0.35">
      <c r="AF401" s="14"/>
    </row>
    <row r="402" spans="32:32" x14ac:dyDescent="0.35">
      <c r="AF402" s="14"/>
    </row>
    <row r="403" spans="32:32" x14ac:dyDescent="0.35">
      <c r="AF403" s="14"/>
    </row>
    <row r="404" spans="32:32" x14ac:dyDescent="0.35">
      <c r="AF404" s="14"/>
    </row>
    <row r="405" spans="32:32" x14ac:dyDescent="0.35">
      <c r="AF405" s="14"/>
    </row>
    <row r="406" spans="32:32" x14ac:dyDescent="0.35">
      <c r="AF406" s="14"/>
    </row>
    <row r="407" spans="32:32" x14ac:dyDescent="0.35">
      <c r="AF407" s="14"/>
    </row>
    <row r="408" spans="32:32" x14ac:dyDescent="0.35">
      <c r="AF408" s="14"/>
    </row>
    <row r="409" spans="32:32" x14ac:dyDescent="0.35">
      <c r="AF409" s="14"/>
    </row>
    <row r="410" spans="32:32" x14ac:dyDescent="0.35">
      <c r="AF410" s="14"/>
    </row>
    <row r="411" spans="32:32" x14ac:dyDescent="0.35">
      <c r="AF411" s="14"/>
    </row>
    <row r="412" spans="32:32" x14ac:dyDescent="0.35">
      <c r="AF412" s="14"/>
    </row>
    <row r="413" spans="32:32" x14ac:dyDescent="0.35">
      <c r="AF413" s="14"/>
    </row>
    <row r="414" spans="32:32" x14ac:dyDescent="0.35">
      <c r="AF414" s="14"/>
    </row>
    <row r="415" spans="32:32" x14ac:dyDescent="0.35">
      <c r="AF415" s="14"/>
    </row>
    <row r="416" spans="32:32" x14ac:dyDescent="0.35">
      <c r="AF416" s="14"/>
    </row>
    <row r="417" spans="32:32" x14ac:dyDescent="0.35">
      <c r="AF417" s="14"/>
    </row>
    <row r="418" spans="32:32" x14ac:dyDescent="0.35">
      <c r="AF418" s="14"/>
    </row>
    <row r="419" spans="32:32" x14ac:dyDescent="0.35">
      <c r="AF419" s="14"/>
    </row>
    <row r="420" spans="32:32" x14ac:dyDescent="0.35">
      <c r="AF420" s="14"/>
    </row>
    <row r="421" spans="32:32" x14ac:dyDescent="0.35">
      <c r="AF421" s="14"/>
    </row>
    <row r="422" spans="32:32" x14ac:dyDescent="0.35">
      <c r="AF422" s="14"/>
    </row>
    <row r="423" spans="32:32" x14ac:dyDescent="0.35">
      <c r="AF423" s="14"/>
    </row>
    <row r="424" spans="32:32" x14ac:dyDescent="0.35">
      <c r="AF424" s="14"/>
    </row>
    <row r="425" spans="32:32" x14ac:dyDescent="0.35">
      <c r="AF425" s="14"/>
    </row>
    <row r="426" spans="32:32" x14ac:dyDescent="0.35">
      <c r="AF426" s="14"/>
    </row>
    <row r="427" spans="32:32" x14ac:dyDescent="0.35">
      <c r="AF427" s="14"/>
    </row>
    <row r="428" spans="32:32" x14ac:dyDescent="0.35">
      <c r="AF428" s="14"/>
    </row>
    <row r="429" spans="32:32" x14ac:dyDescent="0.35">
      <c r="AF429" s="14"/>
    </row>
    <row r="430" spans="32:32" x14ac:dyDescent="0.35">
      <c r="AF430" s="14"/>
    </row>
    <row r="431" spans="32:32" x14ac:dyDescent="0.35">
      <c r="AF431" s="14"/>
    </row>
    <row r="432" spans="32:32" x14ac:dyDescent="0.35">
      <c r="AF432" s="14"/>
    </row>
    <row r="433" spans="32:32" x14ac:dyDescent="0.35">
      <c r="AF433" s="14"/>
    </row>
    <row r="434" spans="32:32" x14ac:dyDescent="0.35">
      <c r="AF434" s="14"/>
    </row>
    <row r="435" spans="32:32" x14ac:dyDescent="0.35">
      <c r="AF435" s="14"/>
    </row>
    <row r="436" spans="32:32" x14ac:dyDescent="0.35">
      <c r="AF436" s="14"/>
    </row>
    <row r="437" spans="32:32" x14ac:dyDescent="0.35">
      <c r="AF437" s="14"/>
    </row>
    <row r="438" spans="32:32" x14ac:dyDescent="0.35">
      <c r="AF438" s="14"/>
    </row>
    <row r="439" spans="32:32" x14ac:dyDescent="0.35">
      <c r="AF439" s="14"/>
    </row>
    <row r="440" spans="32:32" x14ac:dyDescent="0.35">
      <c r="AF440" s="14"/>
    </row>
    <row r="441" spans="32:32" x14ac:dyDescent="0.35">
      <c r="AF441" s="14"/>
    </row>
    <row r="442" spans="32:32" x14ac:dyDescent="0.35">
      <c r="AF442" s="14"/>
    </row>
    <row r="443" spans="32:32" x14ac:dyDescent="0.35">
      <c r="AF443" s="14"/>
    </row>
    <row r="444" spans="32:32" x14ac:dyDescent="0.35">
      <c r="AF444" s="14"/>
    </row>
    <row r="445" spans="32:32" x14ac:dyDescent="0.35">
      <c r="AF445" s="14"/>
    </row>
    <row r="446" spans="32:32" x14ac:dyDescent="0.35">
      <c r="AF446" s="14"/>
    </row>
    <row r="447" spans="32:32" x14ac:dyDescent="0.35">
      <c r="AF447" s="14"/>
    </row>
    <row r="448" spans="32:32" x14ac:dyDescent="0.35">
      <c r="AF448" s="14"/>
    </row>
    <row r="449" spans="32:32" x14ac:dyDescent="0.35">
      <c r="AF449" s="14"/>
    </row>
  </sheetData>
  <autoFilter ref="B4:AC31" xr:uid="{00000000-0009-0000-0000-000000000000}"/>
  <dataConsolidate/>
  <mergeCells count="29">
    <mergeCell ref="Z1:Z3"/>
    <mergeCell ref="AA1:AA3"/>
    <mergeCell ref="AB1:AB3"/>
    <mergeCell ref="AC1:AC3"/>
    <mergeCell ref="V1:V3"/>
    <mergeCell ref="W1:W3"/>
    <mergeCell ref="X1:X3"/>
    <mergeCell ref="Y1:Y3"/>
    <mergeCell ref="Q1:Q3"/>
    <mergeCell ref="R1:R3"/>
    <mergeCell ref="S1:S3"/>
    <mergeCell ref="T1:T3"/>
    <mergeCell ref="U1:U3"/>
    <mergeCell ref="B1:B3"/>
    <mergeCell ref="C1:C3"/>
    <mergeCell ref="D1:D3"/>
    <mergeCell ref="E1:E3"/>
    <mergeCell ref="F1:F3"/>
    <mergeCell ref="AF4:AH4"/>
    <mergeCell ref="G1:G3"/>
    <mergeCell ref="H1:H3"/>
    <mergeCell ref="I1:I3"/>
    <mergeCell ref="J1:J3"/>
    <mergeCell ref="K1:K3"/>
    <mergeCell ref="M1:M3"/>
    <mergeCell ref="L1:L3"/>
    <mergeCell ref="N1:N3"/>
    <mergeCell ref="O1:O3"/>
    <mergeCell ref="P1:P3"/>
  </mergeCells>
  <phoneticPr fontId="0" type="noConversion"/>
  <conditionalFormatting sqref="I6:I31">
    <cfRule type="cellIs" dxfId="3" priority="1" stopIfTrue="1" operator="equal">
      <formula>"BLUE"</formula>
    </cfRule>
    <cfRule type="cellIs" dxfId="2" priority="2" stopIfTrue="1" operator="equal">
      <formula>"GREEN"</formula>
    </cfRule>
    <cfRule type="cellIs" dxfId="1" priority="3" stopIfTrue="1" operator="equal">
      <formula>"AMBER"</formula>
    </cfRule>
    <cfRule type="cellIs" dxfId="0" priority="4" stopIfTrue="1" operator="equal">
      <formula>"RED"</formula>
    </cfRule>
  </conditionalFormatting>
  <pageMargins left="0.47244094488188981" right="0.19685039370078741" top="0.43307086614173229" bottom="0.47244094488188981" header="0.19685039370078741" footer="0.19685039370078741"/>
  <pageSetup paperSize="8" scale="19" fitToHeight="99" pageOrder="overThenDown" orientation="landscape" r:id="rId1"/>
  <headerFooter alignWithMargins="0">
    <oddHeader>&amp;L&amp;K03+033Template Guides. &amp;K09-034Content Guides. &amp;K06-010Conntent Examples &amp;CCreated by. James J. Bailey</oddHeader>
    <oddFooter>&amp;C&amp;K0070C0© SEO Global Net Ltd – Project Management Templates  page &amp;N</oddFooter>
  </headerFooter>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0000000}">
          <x14:formula1>
            <xm:f>'RAG MATRIX'!$G$1:$G$3</xm:f>
          </x14:formula1>
          <xm:sqref>H6:H30</xm:sqref>
        </x14:dataValidation>
        <x14:dataValidation type="list" allowBlank="1" showInputMessage="1" showErrorMessage="1" xr:uid="{00000000-0002-0000-0000-000001000000}">
          <x14:formula1>
            <xm:f>'RAG MATRIX'!$E$1:$E$5</xm:f>
          </x14:formula1>
          <xm:sqref>J6:K30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D52"/>
  <sheetViews>
    <sheetView zoomScaleNormal="100" workbookViewId="0">
      <selection activeCell="C8" sqref="C8"/>
    </sheetView>
  </sheetViews>
  <sheetFormatPr defaultColWidth="8.84375" defaultRowHeight="11.5" x14ac:dyDescent="0.25"/>
  <cols>
    <col min="1" max="1" width="8.84375" style="22"/>
    <col min="2" max="2" width="12.4609375" style="22" customWidth="1"/>
    <col min="3" max="3" width="52" style="22" customWidth="1"/>
    <col min="4" max="4" width="42.765625" style="22" customWidth="1"/>
    <col min="5" max="16384" width="8.84375" style="22"/>
  </cols>
  <sheetData>
    <row r="1" spans="2:4" ht="12" thickBot="1" x14ac:dyDescent="0.3"/>
    <row r="2" spans="2:4" ht="13.5" thickBot="1" x14ac:dyDescent="0.35">
      <c r="B2" s="104" t="s">
        <v>30</v>
      </c>
      <c r="C2" s="105" t="s">
        <v>52</v>
      </c>
      <c r="D2" s="106" t="s">
        <v>150</v>
      </c>
    </row>
    <row r="3" spans="2:4" ht="31.5" customHeight="1" x14ac:dyDescent="0.25">
      <c r="B3" s="107" t="s">
        <v>157</v>
      </c>
      <c r="C3" s="108" t="s">
        <v>158</v>
      </c>
      <c r="D3" s="109" t="s">
        <v>202</v>
      </c>
    </row>
    <row r="4" spans="2:4" ht="30" customHeight="1" x14ac:dyDescent="0.25">
      <c r="B4" s="110" t="s">
        <v>11</v>
      </c>
      <c r="C4" s="111" t="s">
        <v>159</v>
      </c>
      <c r="D4" s="112"/>
    </row>
    <row r="5" spans="2:4" ht="48.75" customHeight="1" x14ac:dyDescent="0.25">
      <c r="B5" s="110" t="s">
        <v>209</v>
      </c>
      <c r="C5" s="111" t="s">
        <v>205</v>
      </c>
      <c r="D5" s="112"/>
    </row>
    <row r="6" spans="2:4" ht="21.75" customHeight="1" x14ac:dyDescent="0.25">
      <c r="B6" s="110" t="s">
        <v>143</v>
      </c>
      <c r="C6" s="111" t="s">
        <v>204</v>
      </c>
      <c r="D6" s="112"/>
    </row>
    <row r="7" spans="2:4" ht="22.5" customHeight="1" x14ac:dyDescent="0.25">
      <c r="B7" s="110" t="s">
        <v>12</v>
      </c>
      <c r="C7" s="111" t="s">
        <v>66</v>
      </c>
      <c r="D7" s="112"/>
    </row>
    <row r="8" spans="2:4" ht="22.5" customHeight="1" x14ac:dyDescent="0.25">
      <c r="B8" s="113" t="s">
        <v>48</v>
      </c>
      <c r="C8" s="114" t="s">
        <v>49</v>
      </c>
      <c r="D8" s="115"/>
    </row>
    <row r="9" spans="2:4" ht="22.5" customHeight="1" x14ac:dyDescent="0.25">
      <c r="B9" s="116" t="s">
        <v>16</v>
      </c>
      <c r="C9" s="117" t="s">
        <v>156</v>
      </c>
      <c r="D9" s="115"/>
    </row>
    <row r="10" spans="2:4" ht="12.5" x14ac:dyDescent="0.25">
      <c r="B10" s="118" t="s">
        <v>26</v>
      </c>
      <c r="C10" s="119" t="s">
        <v>41</v>
      </c>
      <c r="D10" s="120"/>
    </row>
    <row r="11" spans="2:4" ht="13" x14ac:dyDescent="0.25">
      <c r="B11" s="118"/>
      <c r="C11" s="121" t="s">
        <v>39</v>
      </c>
      <c r="D11" s="122"/>
    </row>
    <row r="12" spans="2:4" ht="16.5" customHeight="1" x14ac:dyDescent="0.25">
      <c r="B12" s="118"/>
      <c r="C12" s="121" t="s">
        <v>40</v>
      </c>
      <c r="D12" s="122"/>
    </row>
    <row r="13" spans="2:4" ht="13" x14ac:dyDescent="0.25">
      <c r="B13" s="118"/>
      <c r="C13" s="123" t="s">
        <v>62</v>
      </c>
      <c r="D13" s="124"/>
    </row>
    <row r="14" spans="2:4" ht="51" customHeight="1" x14ac:dyDescent="0.25">
      <c r="B14" s="125" t="s">
        <v>42</v>
      </c>
      <c r="C14" s="126" t="s">
        <v>298</v>
      </c>
      <c r="D14" s="115" t="s">
        <v>299</v>
      </c>
    </row>
    <row r="15" spans="2:4" ht="20.25" customHeight="1" x14ac:dyDescent="0.25">
      <c r="B15" s="127" t="s">
        <v>20</v>
      </c>
      <c r="C15" s="119" t="s">
        <v>36</v>
      </c>
      <c r="D15" s="128" t="s">
        <v>300</v>
      </c>
    </row>
    <row r="16" spans="2:4" ht="13" x14ac:dyDescent="0.25">
      <c r="B16" s="129"/>
      <c r="C16" s="121" t="s">
        <v>31</v>
      </c>
      <c r="D16" s="128"/>
    </row>
    <row r="17" spans="2:4" ht="13" x14ac:dyDescent="0.25">
      <c r="B17" s="129"/>
      <c r="C17" s="121" t="s">
        <v>32</v>
      </c>
      <c r="D17" s="128"/>
    </row>
    <row r="18" spans="2:4" ht="13" x14ac:dyDescent="0.25">
      <c r="B18" s="129"/>
      <c r="C18" s="121" t="s">
        <v>33</v>
      </c>
      <c r="D18" s="128"/>
    </row>
    <row r="19" spans="2:4" ht="13" x14ac:dyDescent="0.25">
      <c r="B19" s="129"/>
      <c r="C19" s="121" t="s">
        <v>34</v>
      </c>
      <c r="D19" s="128"/>
    </row>
    <row r="20" spans="2:4" ht="13" x14ac:dyDescent="0.25">
      <c r="B20" s="130"/>
      <c r="C20" s="123" t="s">
        <v>35</v>
      </c>
      <c r="D20" s="128"/>
    </row>
    <row r="21" spans="2:4" ht="18" customHeight="1" x14ac:dyDescent="0.25">
      <c r="B21" s="127" t="s">
        <v>21</v>
      </c>
      <c r="C21" s="119" t="s">
        <v>37</v>
      </c>
      <c r="D21" s="128" t="s">
        <v>300</v>
      </c>
    </row>
    <row r="22" spans="2:4" ht="13" x14ac:dyDescent="0.25">
      <c r="B22" s="129"/>
      <c r="C22" s="121" t="s">
        <v>31</v>
      </c>
      <c r="D22" s="128"/>
    </row>
    <row r="23" spans="2:4" ht="13" x14ac:dyDescent="0.25">
      <c r="B23" s="129"/>
      <c r="C23" s="121" t="s">
        <v>32</v>
      </c>
      <c r="D23" s="128"/>
    </row>
    <row r="24" spans="2:4" ht="13" x14ac:dyDescent="0.25">
      <c r="B24" s="129"/>
      <c r="C24" s="121" t="s">
        <v>33</v>
      </c>
      <c r="D24" s="128"/>
    </row>
    <row r="25" spans="2:4" ht="13" x14ac:dyDescent="0.25">
      <c r="B25" s="129"/>
      <c r="C25" s="121" t="s">
        <v>34</v>
      </c>
      <c r="D25" s="128"/>
    </row>
    <row r="26" spans="2:4" ht="13" x14ac:dyDescent="0.25">
      <c r="B26" s="130"/>
      <c r="C26" s="123" t="s">
        <v>35</v>
      </c>
      <c r="D26" s="128"/>
    </row>
    <row r="27" spans="2:4" ht="37.5" x14ac:dyDescent="0.25">
      <c r="B27" s="131" t="s">
        <v>22</v>
      </c>
      <c r="C27" s="132" t="s">
        <v>155</v>
      </c>
      <c r="D27" s="133" t="s">
        <v>301</v>
      </c>
    </row>
    <row r="28" spans="2:4" ht="15" customHeight="1" x14ac:dyDescent="0.25">
      <c r="B28" s="131"/>
      <c r="C28" s="134" t="s">
        <v>7</v>
      </c>
      <c r="D28" s="135"/>
    </row>
    <row r="29" spans="2:4" ht="15" customHeight="1" x14ac:dyDescent="0.25">
      <c r="B29" s="131"/>
      <c r="C29" s="134" t="s">
        <v>8</v>
      </c>
      <c r="D29" s="135"/>
    </row>
    <row r="30" spans="2:4" ht="47.25" customHeight="1" x14ac:dyDescent="0.25">
      <c r="B30" s="131"/>
      <c r="C30" s="136" t="s">
        <v>65</v>
      </c>
      <c r="D30" s="137"/>
    </row>
    <row r="31" spans="2:4" ht="50.25" customHeight="1" x14ac:dyDescent="0.25">
      <c r="B31" s="113" t="s">
        <v>18</v>
      </c>
      <c r="C31" s="111" t="s">
        <v>302</v>
      </c>
      <c r="D31" s="138" t="s">
        <v>303</v>
      </c>
    </row>
    <row r="32" spans="2:4" ht="36.75" customHeight="1" x14ac:dyDescent="0.25">
      <c r="B32" s="113" t="s">
        <v>19</v>
      </c>
      <c r="C32" s="111" t="s">
        <v>51</v>
      </c>
      <c r="D32" s="115"/>
    </row>
    <row r="33" spans="2:4" ht="37.5" x14ac:dyDescent="0.25">
      <c r="B33" s="110" t="s">
        <v>27</v>
      </c>
      <c r="C33" s="139" t="s">
        <v>43</v>
      </c>
      <c r="D33" s="112" t="s">
        <v>301</v>
      </c>
    </row>
    <row r="34" spans="2:4" ht="15.75" customHeight="1" x14ac:dyDescent="0.25">
      <c r="B34" s="140" t="s">
        <v>13</v>
      </c>
      <c r="C34" s="141" t="s">
        <v>47</v>
      </c>
      <c r="D34" s="142" t="s">
        <v>304</v>
      </c>
    </row>
    <row r="35" spans="2:4" ht="15.75" customHeight="1" x14ac:dyDescent="0.25">
      <c r="B35" s="143"/>
      <c r="C35" s="144" t="s">
        <v>305</v>
      </c>
      <c r="D35" s="145"/>
    </row>
    <row r="36" spans="2:4" ht="15.75" customHeight="1" x14ac:dyDescent="0.25">
      <c r="B36" s="143"/>
      <c r="C36" s="144" t="s">
        <v>306</v>
      </c>
      <c r="D36" s="145"/>
    </row>
    <row r="37" spans="2:4" ht="15.75" customHeight="1" x14ac:dyDescent="0.25">
      <c r="B37" s="146"/>
      <c r="C37" s="144" t="s">
        <v>307</v>
      </c>
      <c r="D37" s="147"/>
    </row>
    <row r="38" spans="2:4" ht="64.5" customHeight="1" x14ac:dyDescent="0.25">
      <c r="B38" s="148" t="s">
        <v>14</v>
      </c>
      <c r="C38" s="111" t="s">
        <v>67</v>
      </c>
      <c r="D38" s="115" t="s">
        <v>308</v>
      </c>
    </row>
    <row r="39" spans="2:4" ht="22.5" customHeight="1" x14ac:dyDescent="0.25">
      <c r="B39" s="113" t="s">
        <v>17</v>
      </c>
      <c r="C39" s="117" t="s">
        <v>50</v>
      </c>
      <c r="D39" s="149"/>
    </row>
    <row r="40" spans="2:4" ht="33" customHeight="1" x14ac:dyDescent="0.25">
      <c r="B40" s="113" t="s">
        <v>224</v>
      </c>
      <c r="C40" s="139" t="s">
        <v>38</v>
      </c>
      <c r="D40" s="109"/>
    </row>
    <row r="41" spans="2:4" ht="48.75" customHeight="1" x14ac:dyDescent="0.25">
      <c r="B41" s="113" t="s">
        <v>223</v>
      </c>
      <c r="C41" s="139" t="s">
        <v>0</v>
      </c>
      <c r="D41" s="112"/>
    </row>
    <row r="42" spans="2:4" ht="30" customHeight="1" x14ac:dyDescent="0.25">
      <c r="B42" s="110" t="s">
        <v>23</v>
      </c>
      <c r="C42" s="139" t="s">
        <v>1</v>
      </c>
      <c r="D42" s="112"/>
    </row>
    <row r="43" spans="2:4" ht="25" x14ac:dyDescent="0.25">
      <c r="B43" s="110" t="s">
        <v>25</v>
      </c>
      <c r="C43" s="139" t="s">
        <v>2</v>
      </c>
      <c r="D43" s="112"/>
    </row>
    <row r="44" spans="2:4" ht="30.75" customHeight="1" x14ac:dyDescent="0.25">
      <c r="B44" s="110" t="s">
        <v>24</v>
      </c>
      <c r="C44" s="139" t="s">
        <v>160</v>
      </c>
      <c r="D44" s="112"/>
    </row>
    <row r="45" spans="2:4" ht="30.75" customHeight="1" x14ac:dyDescent="0.25">
      <c r="B45" s="110" t="s">
        <v>64</v>
      </c>
      <c r="C45" s="139" t="s">
        <v>161</v>
      </c>
      <c r="D45" s="112"/>
    </row>
    <row r="46" spans="2:4" ht="12.5" x14ac:dyDescent="0.25">
      <c r="B46" s="150" t="s">
        <v>28</v>
      </c>
      <c r="C46" s="119" t="s">
        <v>44</v>
      </c>
      <c r="D46" s="120"/>
    </row>
    <row r="47" spans="2:4" ht="12.5" x14ac:dyDescent="0.25">
      <c r="B47" s="150"/>
      <c r="C47" s="151" t="s">
        <v>45</v>
      </c>
      <c r="D47" s="122"/>
    </row>
    <row r="48" spans="2:4" ht="25" x14ac:dyDescent="0.25">
      <c r="B48" s="150"/>
      <c r="C48" s="152" t="s">
        <v>46</v>
      </c>
      <c r="D48" s="124"/>
    </row>
    <row r="49" spans="2:4" ht="34.5" customHeight="1" x14ac:dyDescent="0.25">
      <c r="B49" s="110" t="s">
        <v>29</v>
      </c>
      <c r="C49" s="139" t="s">
        <v>309</v>
      </c>
      <c r="D49" s="112"/>
    </row>
    <row r="50" spans="2:4" ht="13" x14ac:dyDescent="0.25">
      <c r="B50" s="110" t="s">
        <v>3</v>
      </c>
      <c r="C50" s="139" t="s">
        <v>151</v>
      </c>
      <c r="D50" s="153"/>
    </row>
    <row r="51" spans="2:4" ht="25" x14ac:dyDescent="0.25">
      <c r="B51" s="110" t="s">
        <v>152</v>
      </c>
      <c r="C51" s="139" t="s">
        <v>153</v>
      </c>
      <c r="D51" s="153"/>
    </row>
    <row r="52" spans="2:4" ht="46.5" customHeight="1" thickBot="1" x14ac:dyDescent="0.3">
      <c r="B52" s="154" t="s">
        <v>4</v>
      </c>
      <c r="C52" s="155" t="s">
        <v>154</v>
      </c>
      <c r="D52" s="156"/>
    </row>
  </sheetData>
  <mergeCells count="12">
    <mergeCell ref="D46:D48"/>
    <mergeCell ref="B15:B20"/>
    <mergeCell ref="B21:B26"/>
    <mergeCell ref="D15:D20"/>
    <mergeCell ref="B46:B48"/>
    <mergeCell ref="B34:B37"/>
    <mergeCell ref="D34:D37"/>
    <mergeCell ref="B10:B13"/>
    <mergeCell ref="D10:D13"/>
    <mergeCell ref="D21:D26"/>
    <mergeCell ref="B27:B30"/>
    <mergeCell ref="D27:D30"/>
  </mergeCells>
  <phoneticPr fontId="0" type="noConversion"/>
  <pageMargins left="0.56000000000000005" right="0.18" top="0.55000000000000004" bottom="0.64" header="0.26" footer="0.26"/>
  <pageSetup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2:M30"/>
  <sheetViews>
    <sheetView zoomScaleNormal="100" workbookViewId="0">
      <selection activeCell="C28" sqref="C28"/>
    </sheetView>
  </sheetViews>
  <sheetFormatPr defaultColWidth="8.84375" defaultRowHeight="12.5" x14ac:dyDescent="0.25"/>
  <cols>
    <col min="1" max="2" width="8.84375" style="157"/>
    <col min="3" max="3" width="10.53515625" style="157" customWidth="1"/>
    <col min="4" max="4" width="18.84375" style="157" customWidth="1"/>
    <col min="5" max="5" width="17.84375" style="157" customWidth="1"/>
    <col min="6" max="6" width="17.3046875" style="157" customWidth="1"/>
    <col min="7" max="16384" width="8.84375" style="157"/>
  </cols>
  <sheetData>
    <row r="2" spans="2:13" ht="13" x14ac:dyDescent="0.3">
      <c r="B2" s="103" t="s">
        <v>162</v>
      </c>
    </row>
    <row r="4" spans="2:13" ht="13" x14ac:dyDescent="0.3">
      <c r="B4" s="103" t="s">
        <v>20</v>
      </c>
    </row>
    <row r="5" spans="2:13" ht="30" customHeight="1" x14ac:dyDescent="0.25">
      <c r="B5" s="158" t="s">
        <v>163</v>
      </c>
      <c r="C5" s="158"/>
      <c r="D5" s="158"/>
      <c r="E5" s="158"/>
      <c r="F5" s="158"/>
      <c r="G5" s="158"/>
      <c r="H5" s="158"/>
      <c r="I5" s="158"/>
      <c r="J5" s="159"/>
      <c r="K5" s="159"/>
      <c r="L5" s="159"/>
      <c r="M5" s="159"/>
    </row>
    <row r="6" spans="2:13" ht="8.25" customHeight="1" thickBot="1" x14ac:dyDescent="0.3"/>
    <row r="7" spans="2:13" ht="13.5" thickBot="1" x14ac:dyDescent="0.35">
      <c r="C7" s="160" t="s">
        <v>20</v>
      </c>
      <c r="D7" s="161" t="s">
        <v>164</v>
      </c>
      <c r="E7" s="161"/>
      <c r="F7" s="161"/>
    </row>
    <row r="8" spans="2:13" ht="30" customHeight="1" thickBot="1" x14ac:dyDescent="0.3">
      <c r="C8" s="162" t="s">
        <v>57</v>
      </c>
      <c r="D8" s="163" t="s">
        <v>165</v>
      </c>
      <c r="E8" s="164" t="s">
        <v>166</v>
      </c>
      <c r="F8" s="164" t="s">
        <v>167</v>
      </c>
    </row>
    <row r="9" spans="2:13" ht="45" customHeight="1" thickBot="1" x14ac:dyDescent="0.3">
      <c r="C9" s="162" t="s">
        <v>56</v>
      </c>
      <c r="D9" s="163" t="s">
        <v>168</v>
      </c>
      <c r="E9" s="164" t="s">
        <v>169</v>
      </c>
      <c r="F9" s="164" t="s">
        <v>170</v>
      </c>
    </row>
    <row r="10" spans="2:13" ht="45" customHeight="1" thickBot="1" x14ac:dyDescent="0.3">
      <c r="C10" s="162" t="s">
        <v>55</v>
      </c>
      <c r="D10" s="164" t="s">
        <v>171</v>
      </c>
      <c r="E10" s="164" t="s">
        <v>172</v>
      </c>
      <c r="F10" s="164" t="s">
        <v>173</v>
      </c>
    </row>
    <row r="11" spans="2:13" ht="45" customHeight="1" thickBot="1" x14ac:dyDescent="0.3">
      <c r="C11" s="162" t="s">
        <v>54</v>
      </c>
      <c r="D11" s="164" t="s">
        <v>174</v>
      </c>
      <c r="E11" s="164" t="s">
        <v>175</v>
      </c>
      <c r="F11" s="164" t="s">
        <v>176</v>
      </c>
    </row>
    <row r="12" spans="2:13" ht="30" customHeight="1" thickBot="1" x14ac:dyDescent="0.3">
      <c r="C12" s="162" t="s">
        <v>53</v>
      </c>
      <c r="D12" s="164" t="s">
        <v>177</v>
      </c>
      <c r="E12" s="164" t="s">
        <v>178</v>
      </c>
      <c r="F12" s="164" t="s">
        <v>179</v>
      </c>
    </row>
    <row r="14" spans="2:13" ht="13" x14ac:dyDescent="0.3">
      <c r="B14" s="103" t="s">
        <v>21</v>
      </c>
    </row>
    <row r="15" spans="2:13" ht="44.25" customHeight="1" x14ac:dyDescent="0.25">
      <c r="B15" s="158" t="s">
        <v>203</v>
      </c>
      <c r="C15" s="158"/>
      <c r="D15" s="158"/>
      <c r="E15" s="158"/>
      <c r="F15" s="158"/>
      <c r="G15" s="158"/>
      <c r="H15" s="158"/>
      <c r="I15" s="158"/>
    </row>
    <row r="16" spans="2:13" ht="8.25" customHeight="1" thickBot="1" x14ac:dyDescent="0.3"/>
    <row r="17" spans="2:9" ht="13.5" thickBot="1" x14ac:dyDescent="0.3">
      <c r="C17" s="165" t="s">
        <v>21</v>
      </c>
      <c r="D17" s="166" t="s">
        <v>180</v>
      </c>
      <c r="E17" s="166" t="s">
        <v>181</v>
      </c>
      <c r="F17" s="166" t="s">
        <v>182</v>
      </c>
    </row>
    <row r="18" spans="2:9" ht="38" thickBot="1" x14ac:dyDescent="0.3">
      <c r="C18" s="167" t="s">
        <v>57</v>
      </c>
      <c r="D18" s="164" t="s">
        <v>183</v>
      </c>
      <c r="E18" s="164" t="s">
        <v>184</v>
      </c>
      <c r="F18" s="164" t="s">
        <v>185</v>
      </c>
    </row>
    <row r="19" spans="2:9" ht="25.5" thickBot="1" x14ac:dyDescent="0.3">
      <c r="C19" s="167" t="s">
        <v>56</v>
      </c>
      <c r="D19" s="164" t="s">
        <v>186</v>
      </c>
      <c r="E19" s="164" t="s">
        <v>187</v>
      </c>
      <c r="F19" s="164" t="s">
        <v>188</v>
      </c>
    </row>
    <row r="20" spans="2:9" ht="38" thickBot="1" x14ac:dyDescent="0.3">
      <c r="C20" s="167" t="s">
        <v>55</v>
      </c>
      <c r="D20" s="164" t="s">
        <v>189</v>
      </c>
      <c r="E20" s="164" t="s">
        <v>190</v>
      </c>
      <c r="F20" s="164" t="s">
        <v>191</v>
      </c>
    </row>
    <row r="21" spans="2:9" ht="25.5" thickBot="1" x14ac:dyDescent="0.3">
      <c r="C21" s="167" t="s">
        <v>54</v>
      </c>
      <c r="D21" s="164" t="s">
        <v>192</v>
      </c>
      <c r="E21" s="164" t="s">
        <v>193</v>
      </c>
      <c r="F21" s="164" t="s">
        <v>194</v>
      </c>
    </row>
    <row r="22" spans="2:9" ht="25.5" thickBot="1" x14ac:dyDescent="0.3">
      <c r="C22" s="167" t="s">
        <v>53</v>
      </c>
      <c r="D22" s="164" t="s">
        <v>195</v>
      </c>
      <c r="E22" s="164" t="s">
        <v>196</v>
      </c>
      <c r="F22" s="164" t="s">
        <v>197</v>
      </c>
    </row>
    <row r="24" spans="2:9" ht="13" x14ac:dyDescent="0.3">
      <c r="B24" s="103" t="s">
        <v>22</v>
      </c>
    </row>
    <row r="25" spans="2:9" x14ac:dyDescent="0.25">
      <c r="B25" s="168" t="s">
        <v>198</v>
      </c>
      <c r="C25" s="168"/>
      <c r="D25" s="168"/>
      <c r="E25" s="168"/>
      <c r="F25" s="168"/>
      <c r="G25" s="168"/>
      <c r="H25" s="168"/>
      <c r="I25" s="168"/>
    </row>
    <row r="26" spans="2:9" ht="31.5" customHeight="1" x14ac:dyDescent="0.25">
      <c r="B26" s="158" t="s">
        <v>199</v>
      </c>
      <c r="C26" s="158"/>
      <c r="D26" s="158"/>
      <c r="E26" s="158"/>
      <c r="F26" s="158"/>
      <c r="G26" s="158"/>
      <c r="H26" s="158"/>
      <c r="I26" s="158"/>
    </row>
    <row r="27" spans="2:9" ht="75.75" customHeight="1" x14ac:dyDescent="0.25">
      <c r="B27" s="158" t="s">
        <v>201</v>
      </c>
      <c r="C27" s="158"/>
      <c r="D27" s="158"/>
      <c r="E27" s="158"/>
      <c r="F27" s="158"/>
      <c r="G27" s="158"/>
      <c r="H27" s="158"/>
      <c r="I27" s="158"/>
    </row>
    <row r="29" spans="2:9" ht="13" x14ac:dyDescent="0.3">
      <c r="B29" s="103" t="s">
        <v>27</v>
      </c>
    </row>
    <row r="30" spans="2:9" ht="36" customHeight="1" x14ac:dyDescent="0.25">
      <c r="B30" s="158" t="s">
        <v>200</v>
      </c>
      <c r="C30" s="158"/>
      <c r="D30" s="158"/>
      <c r="E30" s="158"/>
      <c r="F30" s="158"/>
      <c r="G30" s="158"/>
      <c r="H30" s="158"/>
      <c r="I30" s="158"/>
    </row>
  </sheetData>
  <mergeCells count="7">
    <mergeCell ref="B5:I5"/>
    <mergeCell ref="D7:F7"/>
    <mergeCell ref="B15:I15"/>
    <mergeCell ref="B30:I30"/>
    <mergeCell ref="B25:I25"/>
    <mergeCell ref="B26:I26"/>
    <mergeCell ref="B27:I27"/>
  </mergeCells>
  <phoneticPr fontId="0" type="noConversion"/>
  <pageMargins left="0.48" right="0.42" top="0.81" bottom="0.51" header="0.5" footer="0.28000000000000003"/>
  <pageSetup scale="74" fitToHeight="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G30"/>
  <sheetViews>
    <sheetView zoomScaleNormal="100" workbookViewId="0">
      <selection activeCell="J13" sqref="J13:J14"/>
    </sheetView>
  </sheetViews>
  <sheetFormatPr defaultRowHeight="15.5" x14ac:dyDescent="0.35"/>
  <cols>
    <col min="1" max="1" width="10.84375" style="2" bestFit="1" customWidth="1"/>
    <col min="2" max="2" width="7.921875" style="2" bestFit="1" customWidth="1"/>
    <col min="3" max="3" width="8.921875" style="2" customWidth="1"/>
    <col min="4" max="4" width="12.07421875" style="2" customWidth="1"/>
    <col min="5" max="5" width="9.4609375" style="2" customWidth="1"/>
    <col min="6" max="6" width="0.53515625" style="2" customWidth="1"/>
    <col min="7" max="92" width="5.3046875" customWidth="1"/>
    <col min="93" max="93" width="5.765625" customWidth="1"/>
  </cols>
  <sheetData>
    <row r="1" spans="1:7" s="3" customFormat="1" ht="30.75" customHeight="1" x14ac:dyDescent="0.35">
      <c r="A1" s="169"/>
      <c r="B1" s="169"/>
      <c r="C1" s="177" t="s">
        <v>10</v>
      </c>
      <c r="D1" s="178"/>
      <c r="E1" s="179"/>
      <c r="F1" s="170"/>
      <c r="G1" s="169"/>
    </row>
    <row r="2" spans="1:7" s="3" customFormat="1" ht="13.5" customHeight="1" x14ac:dyDescent="0.35">
      <c r="A2" s="180" t="s">
        <v>144</v>
      </c>
      <c r="B2" s="180" t="s">
        <v>58</v>
      </c>
      <c r="C2" s="180" t="s">
        <v>145</v>
      </c>
      <c r="D2" s="180"/>
      <c r="E2" s="180"/>
      <c r="F2" s="171"/>
      <c r="G2" s="169"/>
    </row>
    <row r="3" spans="1:7" s="3" customFormat="1" ht="24.75" customHeight="1" x14ac:dyDescent="0.35">
      <c r="A3" s="180"/>
      <c r="B3" s="180"/>
      <c r="C3" s="181" t="s">
        <v>146</v>
      </c>
      <c r="D3" s="181" t="s">
        <v>147</v>
      </c>
      <c r="E3" s="181" t="s">
        <v>148</v>
      </c>
      <c r="F3" s="171"/>
      <c r="G3" s="169"/>
    </row>
    <row r="4" spans="1:7" s="1" customFormat="1" ht="14.15" customHeight="1" x14ac:dyDescent="0.35">
      <c r="A4" s="182" t="s">
        <v>57</v>
      </c>
      <c r="B4" s="182" t="s">
        <v>57</v>
      </c>
      <c r="C4" s="173" t="s">
        <v>61</v>
      </c>
      <c r="D4" s="173" t="s">
        <v>61</v>
      </c>
      <c r="E4" s="173" t="s">
        <v>61</v>
      </c>
      <c r="F4" s="8"/>
      <c r="G4" s="172"/>
    </row>
    <row r="5" spans="1:7" s="1" customFormat="1" ht="14.15" customHeight="1" x14ac:dyDescent="0.35">
      <c r="A5" s="182" t="s">
        <v>57</v>
      </c>
      <c r="B5" s="182" t="s">
        <v>56</v>
      </c>
      <c r="C5" s="173" t="s">
        <v>61</v>
      </c>
      <c r="D5" s="173" t="s">
        <v>61</v>
      </c>
      <c r="E5" s="173" t="s">
        <v>61</v>
      </c>
      <c r="F5" s="8"/>
      <c r="G5" s="172"/>
    </row>
    <row r="6" spans="1:7" s="1" customFormat="1" ht="14.15" customHeight="1" x14ac:dyDescent="0.35">
      <c r="A6" s="182" t="s">
        <v>57</v>
      </c>
      <c r="B6" s="182" t="s">
        <v>55</v>
      </c>
      <c r="C6" s="174" t="s">
        <v>60</v>
      </c>
      <c r="D6" s="173" t="s">
        <v>61</v>
      </c>
      <c r="E6" s="173" t="s">
        <v>61</v>
      </c>
      <c r="F6" s="8"/>
      <c r="G6" s="172"/>
    </row>
    <row r="7" spans="1:7" s="1" customFormat="1" ht="14.15" customHeight="1" x14ac:dyDescent="0.35">
      <c r="A7" s="182" t="s">
        <v>57</v>
      </c>
      <c r="B7" s="182" t="s">
        <v>54</v>
      </c>
      <c r="C7" s="174" t="s">
        <v>60</v>
      </c>
      <c r="D7" s="174" t="s">
        <v>60</v>
      </c>
      <c r="E7" s="173" t="s">
        <v>61</v>
      </c>
      <c r="F7" s="8"/>
      <c r="G7" s="172"/>
    </row>
    <row r="8" spans="1:7" s="1" customFormat="1" ht="14.15" customHeight="1" x14ac:dyDescent="0.35">
      <c r="A8" s="182" t="s">
        <v>57</v>
      </c>
      <c r="B8" s="182" t="s">
        <v>53</v>
      </c>
      <c r="C8" s="175" t="s">
        <v>59</v>
      </c>
      <c r="D8" s="174" t="s">
        <v>60</v>
      </c>
      <c r="E8" s="174" t="s">
        <v>60</v>
      </c>
      <c r="F8" s="8"/>
      <c r="G8" s="172"/>
    </row>
    <row r="9" spans="1:7" s="1" customFormat="1" ht="14.15" customHeight="1" x14ac:dyDescent="0.35">
      <c r="A9" s="182" t="s">
        <v>56</v>
      </c>
      <c r="B9" s="182" t="s">
        <v>57</v>
      </c>
      <c r="C9" s="173" t="s">
        <v>61</v>
      </c>
      <c r="D9" s="173" t="s">
        <v>61</v>
      </c>
      <c r="E9" s="173" t="s">
        <v>61</v>
      </c>
      <c r="F9" s="8"/>
      <c r="G9" s="172"/>
    </row>
    <row r="10" spans="1:7" s="1" customFormat="1" ht="14.15" customHeight="1" x14ac:dyDescent="0.35">
      <c r="A10" s="182" t="s">
        <v>56</v>
      </c>
      <c r="B10" s="182" t="s">
        <v>56</v>
      </c>
      <c r="C10" s="174" t="s">
        <v>60</v>
      </c>
      <c r="D10" s="173" t="s">
        <v>61</v>
      </c>
      <c r="E10" s="173" t="s">
        <v>61</v>
      </c>
      <c r="F10" s="8"/>
      <c r="G10" s="172"/>
    </row>
    <row r="11" spans="1:7" s="1" customFormat="1" ht="14.15" customHeight="1" x14ac:dyDescent="0.35">
      <c r="A11" s="182" t="s">
        <v>56</v>
      </c>
      <c r="B11" s="182" t="s">
        <v>55</v>
      </c>
      <c r="C11" s="174" t="s">
        <v>60</v>
      </c>
      <c r="D11" s="174" t="s">
        <v>60</v>
      </c>
      <c r="E11" s="173" t="s">
        <v>61</v>
      </c>
      <c r="F11" s="8"/>
      <c r="G11" s="172"/>
    </row>
    <row r="12" spans="1:7" s="1" customFormat="1" ht="14.15" customHeight="1" x14ac:dyDescent="0.35">
      <c r="A12" s="182" t="s">
        <v>56</v>
      </c>
      <c r="B12" s="182" t="s">
        <v>54</v>
      </c>
      <c r="C12" s="175" t="s">
        <v>59</v>
      </c>
      <c r="D12" s="174" t="s">
        <v>60</v>
      </c>
      <c r="E12" s="174" t="s">
        <v>60</v>
      </c>
      <c r="F12" s="8"/>
      <c r="G12" s="172"/>
    </row>
    <row r="13" spans="1:7" s="1" customFormat="1" ht="14.15" customHeight="1" x14ac:dyDescent="0.35">
      <c r="A13" s="182" t="s">
        <v>56</v>
      </c>
      <c r="B13" s="182" t="s">
        <v>53</v>
      </c>
      <c r="C13" s="175" t="s">
        <v>59</v>
      </c>
      <c r="D13" s="175" t="s">
        <v>59</v>
      </c>
      <c r="E13" s="174" t="s">
        <v>60</v>
      </c>
      <c r="F13" s="8"/>
      <c r="G13" s="172"/>
    </row>
    <row r="14" spans="1:7" s="1" customFormat="1" ht="14.15" customHeight="1" x14ac:dyDescent="0.35">
      <c r="A14" s="182" t="s">
        <v>55</v>
      </c>
      <c r="B14" s="182" t="s">
        <v>57</v>
      </c>
      <c r="C14" s="174" t="s">
        <v>60</v>
      </c>
      <c r="D14" s="173" t="s">
        <v>61</v>
      </c>
      <c r="E14" s="173" t="s">
        <v>61</v>
      </c>
      <c r="F14" s="8"/>
      <c r="G14" s="172"/>
    </row>
    <row r="15" spans="1:7" s="1" customFormat="1" ht="14.15" customHeight="1" x14ac:dyDescent="0.35">
      <c r="A15" s="182" t="s">
        <v>55</v>
      </c>
      <c r="B15" s="182" t="s">
        <v>56</v>
      </c>
      <c r="C15" s="174" t="s">
        <v>60</v>
      </c>
      <c r="D15" s="174" t="s">
        <v>60</v>
      </c>
      <c r="E15" s="173" t="s">
        <v>61</v>
      </c>
      <c r="F15" s="8"/>
      <c r="G15" s="172"/>
    </row>
    <row r="16" spans="1:7" s="1" customFormat="1" ht="14.15" customHeight="1" x14ac:dyDescent="0.35">
      <c r="A16" s="182" t="s">
        <v>55</v>
      </c>
      <c r="B16" s="182" t="s">
        <v>55</v>
      </c>
      <c r="C16" s="175" t="s">
        <v>59</v>
      </c>
      <c r="D16" s="174" t="s">
        <v>60</v>
      </c>
      <c r="E16" s="174" t="s">
        <v>60</v>
      </c>
      <c r="F16" s="8"/>
      <c r="G16" s="172"/>
    </row>
    <row r="17" spans="1:7" s="1" customFormat="1" ht="14.15" customHeight="1" x14ac:dyDescent="0.35">
      <c r="A17" s="182" t="s">
        <v>55</v>
      </c>
      <c r="B17" s="182" t="s">
        <v>54</v>
      </c>
      <c r="C17" s="175" t="s">
        <v>59</v>
      </c>
      <c r="D17" s="175" t="s">
        <v>59</v>
      </c>
      <c r="E17" s="174" t="s">
        <v>60</v>
      </c>
      <c r="F17" s="8"/>
      <c r="G17" s="172"/>
    </row>
    <row r="18" spans="1:7" s="1" customFormat="1" ht="14.15" customHeight="1" x14ac:dyDescent="0.35">
      <c r="A18" s="182" t="s">
        <v>55</v>
      </c>
      <c r="B18" s="182" t="s">
        <v>53</v>
      </c>
      <c r="C18" s="175" t="s">
        <v>59</v>
      </c>
      <c r="D18" s="175" t="s">
        <v>59</v>
      </c>
      <c r="E18" s="175" t="s">
        <v>59</v>
      </c>
      <c r="F18" s="8"/>
      <c r="G18" s="172"/>
    </row>
    <row r="19" spans="1:7" s="1" customFormat="1" ht="14.15" customHeight="1" x14ac:dyDescent="0.35">
      <c r="A19" s="182" t="s">
        <v>54</v>
      </c>
      <c r="B19" s="182" t="s">
        <v>57</v>
      </c>
      <c r="C19" s="174" t="s">
        <v>60</v>
      </c>
      <c r="D19" s="174" t="s">
        <v>60</v>
      </c>
      <c r="E19" s="173" t="s">
        <v>61</v>
      </c>
      <c r="F19" s="8"/>
      <c r="G19" s="172"/>
    </row>
    <row r="20" spans="1:7" s="1" customFormat="1" ht="14.15" customHeight="1" x14ac:dyDescent="0.35">
      <c r="A20" s="182" t="s">
        <v>54</v>
      </c>
      <c r="B20" s="182" t="s">
        <v>56</v>
      </c>
      <c r="C20" s="175" t="s">
        <v>59</v>
      </c>
      <c r="D20" s="174" t="s">
        <v>60</v>
      </c>
      <c r="E20" s="174" t="s">
        <v>60</v>
      </c>
      <c r="F20" s="8"/>
      <c r="G20" s="172"/>
    </row>
    <row r="21" spans="1:7" s="1" customFormat="1" ht="14.15" customHeight="1" x14ac:dyDescent="0.35">
      <c r="A21" s="182" t="s">
        <v>54</v>
      </c>
      <c r="B21" s="182" t="s">
        <v>55</v>
      </c>
      <c r="C21" s="175" t="s">
        <v>59</v>
      </c>
      <c r="D21" s="175" t="s">
        <v>59</v>
      </c>
      <c r="E21" s="174" t="s">
        <v>60</v>
      </c>
      <c r="F21" s="8"/>
      <c r="G21" s="172"/>
    </row>
    <row r="22" spans="1:7" s="1" customFormat="1" ht="14.15" customHeight="1" x14ac:dyDescent="0.35">
      <c r="A22" s="182" t="s">
        <v>54</v>
      </c>
      <c r="B22" s="182" t="s">
        <v>54</v>
      </c>
      <c r="C22" s="175" t="s">
        <v>59</v>
      </c>
      <c r="D22" s="175" t="s">
        <v>59</v>
      </c>
      <c r="E22" s="175" t="s">
        <v>59</v>
      </c>
      <c r="F22" s="8"/>
      <c r="G22" s="172"/>
    </row>
    <row r="23" spans="1:7" s="1" customFormat="1" ht="14.15" customHeight="1" x14ac:dyDescent="0.35">
      <c r="A23" s="182" t="s">
        <v>54</v>
      </c>
      <c r="B23" s="182" t="s">
        <v>53</v>
      </c>
      <c r="C23" s="175" t="s">
        <v>59</v>
      </c>
      <c r="D23" s="175" t="s">
        <v>59</v>
      </c>
      <c r="E23" s="175" t="s">
        <v>59</v>
      </c>
      <c r="F23" s="8"/>
      <c r="G23" s="172"/>
    </row>
    <row r="24" spans="1:7" s="1" customFormat="1" ht="14.15" customHeight="1" x14ac:dyDescent="0.35">
      <c r="A24" s="182" t="s">
        <v>53</v>
      </c>
      <c r="B24" s="182" t="s">
        <v>57</v>
      </c>
      <c r="C24" s="175" t="s">
        <v>59</v>
      </c>
      <c r="D24" s="174" t="s">
        <v>60</v>
      </c>
      <c r="E24" s="174" t="s">
        <v>60</v>
      </c>
      <c r="F24" s="8"/>
      <c r="G24" s="172"/>
    </row>
    <row r="25" spans="1:7" s="1" customFormat="1" ht="14.15" customHeight="1" x14ac:dyDescent="0.35">
      <c r="A25" s="182" t="s">
        <v>53</v>
      </c>
      <c r="B25" s="182" t="s">
        <v>56</v>
      </c>
      <c r="C25" s="175" t="s">
        <v>59</v>
      </c>
      <c r="D25" s="175" t="s">
        <v>59</v>
      </c>
      <c r="E25" s="174" t="s">
        <v>60</v>
      </c>
      <c r="F25" s="8"/>
      <c r="G25" s="172"/>
    </row>
    <row r="26" spans="1:7" s="1" customFormat="1" ht="14.15" customHeight="1" x14ac:dyDescent="0.35">
      <c r="A26" s="182" t="s">
        <v>53</v>
      </c>
      <c r="B26" s="182" t="s">
        <v>55</v>
      </c>
      <c r="C26" s="175" t="s">
        <v>59</v>
      </c>
      <c r="D26" s="175" t="s">
        <v>59</v>
      </c>
      <c r="E26" s="175" t="s">
        <v>59</v>
      </c>
      <c r="F26" s="8"/>
      <c r="G26" s="172"/>
    </row>
    <row r="27" spans="1:7" s="1" customFormat="1" ht="14.15" customHeight="1" x14ac:dyDescent="0.35">
      <c r="A27" s="182" t="s">
        <v>53</v>
      </c>
      <c r="B27" s="182" t="s">
        <v>54</v>
      </c>
      <c r="C27" s="175" t="s">
        <v>59</v>
      </c>
      <c r="D27" s="175" t="s">
        <v>59</v>
      </c>
      <c r="E27" s="175" t="s">
        <v>59</v>
      </c>
      <c r="F27" s="8"/>
      <c r="G27" s="172"/>
    </row>
    <row r="28" spans="1:7" s="1" customFormat="1" ht="14.15" customHeight="1" x14ac:dyDescent="0.35">
      <c r="A28" s="182" t="s">
        <v>53</v>
      </c>
      <c r="B28" s="182" t="s">
        <v>53</v>
      </c>
      <c r="C28" s="175" t="s">
        <v>59</v>
      </c>
      <c r="D28" s="175" t="s">
        <v>59</v>
      </c>
      <c r="E28" s="175" t="s">
        <v>59</v>
      </c>
      <c r="F28" s="8"/>
      <c r="G28" s="172"/>
    </row>
    <row r="29" spans="1:7" x14ac:dyDescent="0.35">
      <c r="A29" s="176"/>
      <c r="B29" s="176"/>
      <c r="C29" s="176"/>
      <c r="D29" s="176"/>
      <c r="E29" s="176"/>
      <c r="F29" s="176"/>
      <c r="G29" s="157"/>
    </row>
    <row r="30" spans="1:7" x14ac:dyDescent="0.35">
      <c r="A30" s="176"/>
      <c r="B30" s="176"/>
      <c r="C30" s="176"/>
      <c r="D30" s="176"/>
      <c r="E30" s="176"/>
      <c r="F30" s="176"/>
      <c r="G30" s="157"/>
    </row>
  </sheetData>
  <mergeCells count="4">
    <mergeCell ref="A2:A3"/>
    <mergeCell ref="B2:B3"/>
    <mergeCell ref="C2:E2"/>
    <mergeCell ref="C1:E1"/>
  </mergeCells>
  <phoneticPr fontId="0" type="noConversion"/>
  <pageMargins left="1.01" right="0.19685039370078741" top="1.3779527559055118" bottom="0.39370078740157483" header="0.65" footer="0.19685039370078741"/>
  <pageSetup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76"/>
  <sheetViews>
    <sheetView tabSelected="1" zoomScaleNormal="100" workbookViewId="0">
      <selection activeCell="E10" sqref="E10"/>
    </sheetView>
  </sheetViews>
  <sheetFormatPr defaultColWidth="8.84375" defaultRowHeight="12.5" x14ac:dyDescent="0.25"/>
  <cols>
    <col min="1" max="1" width="19.765625" style="157" customWidth="1"/>
    <col min="2" max="6" width="8.84375" style="157"/>
    <col min="7" max="7" width="15.23046875" style="157" customWidth="1"/>
    <col min="8" max="8" width="31.07421875" style="157" customWidth="1"/>
    <col min="9" max="16384" width="8.84375" style="157"/>
  </cols>
  <sheetData>
    <row r="1" spans="1:8" x14ac:dyDescent="0.25">
      <c r="A1" s="157" t="s">
        <v>68</v>
      </c>
      <c r="B1" s="176" t="s">
        <v>59</v>
      </c>
      <c r="E1" s="34" t="s">
        <v>5</v>
      </c>
      <c r="F1" s="31"/>
      <c r="G1" s="34" t="s">
        <v>39</v>
      </c>
      <c r="H1" s="183"/>
    </row>
    <row r="2" spans="1:8" x14ac:dyDescent="0.25">
      <c r="A2" s="157" t="s">
        <v>69</v>
      </c>
      <c r="B2" s="176" t="s">
        <v>59</v>
      </c>
      <c r="E2" s="35" t="s">
        <v>56</v>
      </c>
      <c r="F2" s="32"/>
      <c r="G2" s="35" t="s">
        <v>40</v>
      </c>
      <c r="H2" s="184"/>
    </row>
    <row r="3" spans="1:8" x14ac:dyDescent="0.25">
      <c r="A3" s="157" t="s">
        <v>70</v>
      </c>
      <c r="B3" s="176" t="s">
        <v>59</v>
      </c>
      <c r="E3" s="35" t="s">
        <v>55</v>
      </c>
      <c r="F3" s="32"/>
      <c r="G3" s="36" t="s">
        <v>62</v>
      </c>
      <c r="H3" s="184"/>
    </row>
    <row r="4" spans="1:8" x14ac:dyDescent="0.25">
      <c r="A4" s="157" t="s">
        <v>71</v>
      </c>
      <c r="B4" s="176" t="s">
        <v>59</v>
      </c>
      <c r="E4" s="35" t="s">
        <v>54</v>
      </c>
      <c r="F4" s="32"/>
      <c r="G4" s="32"/>
      <c r="H4" s="184"/>
    </row>
    <row r="5" spans="1:8" x14ac:dyDescent="0.25">
      <c r="A5" s="157" t="s">
        <v>72</v>
      </c>
      <c r="B5" s="176" t="s">
        <v>60</v>
      </c>
      <c r="E5" s="36" t="s">
        <v>6</v>
      </c>
      <c r="F5" s="32"/>
      <c r="G5" s="32"/>
      <c r="H5" s="184"/>
    </row>
    <row r="6" spans="1:8" x14ac:dyDescent="0.25">
      <c r="A6" s="157" t="s">
        <v>73</v>
      </c>
      <c r="B6" s="176" t="s">
        <v>60</v>
      </c>
      <c r="E6" s="185"/>
      <c r="F6" s="32"/>
      <c r="G6" s="32"/>
      <c r="H6" s="184"/>
    </row>
    <row r="7" spans="1:8" x14ac:dyDescent="0.25">
      <c r="A7" s="157" t="s">
        <v>74</v>
      </c>
      <c r="B7" s="176" t="s">
        <v>59</v>
      </c>
      <c r="E7" s="185"/>
      <c r="F7" s="32"/>
      <c r="G7" s="32"/>
      <c r="H7" s="184"/>
    </row>
    <row r="8" spans="1:8" x14ac:dyDescent="0.25">
      <c r="A8" s="157" t="s">
        <v>75</v>
      </c>
      <c r="B8" s="176" t="s">
        <v>60</v>
      </c>
      <c r="E8" s="185" t="s">
        <v>221</v>
      </c>
      <c r="F8" s="32"/>
      <c r="G8" s="32"/>
      <c r="H8" s="184"/>
    </row>
    <row r="9" spans="1:8" x14ac:dyDescent="0.25">
      <c r="A9" s="157" t="s">
        <v>76</v>
      </c>
      <c r="B9" s="176" t="s">
        <v>59</v>
      </c>
      <c r="E9" s="185"/>
      <c r="F9" s="32"/>
      <c r="G9" s="32"/>
      <c r="H9" s="184"/>
    </row>
    <row r="10" spans="1:8" x14ac:dyDescent="0.25">
      <c r="A10" s="157" t="s">
        <v>77</v>
      </c>
      <c r="B10" s="176" t="s">
        <v>59</v>
      </c>
      <c r="E10" s="33" t="s">
        <v>220</v>
      </c>
      <c r="F10" s="32"/>
      <c r="G10" s="32"/>
      <c r="H10" s="184"/>
    </row>
    <row r="11" spans="1:8" x14ac:dyDescent="0.25">
      <c r="A11" s="157" t="s">
        <v>78</v>
      </c>
      <c r="B11" s="176" t="s">
        <v>59</v>
      </c>
      <c r="E11" s="186"/>
      <c r="F11" s="187"/>
      <c r="G11" s="187"/>
      <c r="H11" s="188"/>
    </row>
    <row r="12" spans="1:8" x14ac:dyDescent="0.25">
      <c r="A12" s="157" t="s">
        <v>79</v>
      </c>
      <c r="B12" s="176" t="s">
        <v>59</v>
      </c>
    </row>
    <row r="13" spans="1:8" x14ac:dyDescent="0.25">
      <c r="A13" s="157" t="s">
        <v>80</v>
      </c>
      <c r="B13" s="176" t="s">
        <v>60</v>
      </c>
    </row>
    <row r="14" spans="1:8" x14ac:dyDescent="0.25">
      <c r="A14" s="157" t="s">
        <v>81</v>
      </c>
      <c r="B14" s="176" t="s">
        <v>61</v>
      </c>
    </row>
    <row r="15" spans="1:8" x14ac:dyDescent="0.25">
      <c r="A15" s="157" t="s">
        <v>82</v>
      </c>
      <c r="B15" s="176" t="s">
        <v>60</v>
      </c>
    </row>
    <row r="16" spans="1:8" x14ac:dyDescent="0.25">
      <c r="A16" s="157" t="s">
        <v>83</v>
      </c>
      <c r="B16" s="176" t="s">
        <v>59</v>
      </c>
    </row>
    <row r="17" spans="1:2" x14ac:dyDescent="0.25">
      <c r="A17" s="157" t="s">
        <v>84</v>
      </c>
      <c r="B17" s="176" t="s">
        <v>60</v>
      </c>
    </row>
    <row r="18" spans="1:2" x14ac:dyDescent="0.25">
      <c r="A18" s="157" t="s">
        <v>85</v>
      </c>
      <c r="B18" s="176" t="s">
        <v>60</v>
      </c>
    </row>
    <row r="19" spans="1:2" x14ac:dyDescent="0.25">
      <c r="A19" s="157" t="s">
        <v>86</v>
      </c>
      <c r="B19" s="176" t="s">
        <v>60</v>
      </c>
    </row>
    <row r="20" spans="1:2" x14ac:dyDescent="0.25">
      <c r="A20" s="157" t="s">
        <v>87</v>
      </c>
      <c r="B20" s="176" t="s">
        <v>61</v>
      </c>
    </row>
    <row r="21" spans="1:2" x14ac:dyDescent="0.25">
      <c r="A21" s="157" t="s">
        <v>88</v>
      </c>
      <c r="B21" s="176" t="s">
        <v>61</v>
      </c>
    </row>
    <row r="22" spans="1:2" x14ac:dyDescent="0.25">
      <c r="A22" s="157" t="s">
        <v>89</v>
      </c>
      <c r="B22" s="176" t="s">
        <v>60</v>
      </c>
    </row>
    <row r="23" spans="1:2" x14ac:dyDescent="0.25">
      <c r="A23" s="157" t="s">
        <v>90</v>
      </c>
      <c r="B23" s="176" t="s">
        <v>61</v>
      </c>
    </row>
    <row r="24" spans="1:2" x14ac:dyDescent="0.25">
      <c r="A24" s="157" t="s">
        <v>91</v>
      </c>
      <c r="B24" s="176" t="s">
        <v>60</v>
      </c>
    </row>
    <row r="25" spans="1:2" x14ac:dyDescent="0.25">
      <c r="A25" s="157" t="s">
        <v>92</v>
      </c>
      <c r="B25" s="176" t="s">
        <v>59</v>
      </c>
    </row>
    <row r="26" spans="1:2" x14ac:dyDescent="0.25">
      <c r="A26" s="157" t="s">
        <v>93</v>
      </c>
      <c r="B26" s="176" t="s">
        <v>60</v>
      </c>
    </row>
    <row r="27" spans="1:2" x14ac:dyDescent="0.25">
      <c r="A27" s="157" t="s">
        <v>94</v>
      </c>
      <c r="B27" s="176" t="s">
        <v>59</v>
      </c>
    </row>
    <row r="28" spans="1:2" x14ac:dyDescent="0.25">
      <c r="A28" s="157" t="s">
        <v>95</v>
      </c>
      <c r="B28" s="176" t="s">
        <v>61</v>
      </c>
    </row>
    <row r="29" spans="1:2" x14ac:dyDescent="0.25">
      <c r="A29" s="157" t="s">
        <v>96</v>
      </c>
      <c r="B29" s="176" t="s">
        <v>61</v>
      </c>
    </row>
    <row r="30" spans="1:2" x14ac:dyDescent="0.25">
      <c r="A30" s="157" t="s">
        <v>97</v>
      </c>
      <c r="B30" s="176" t="s">
        <v>61</v>
      </c>
    </row>
    <row r="31" spans="1:2" x14ac:dyDescent="0.25">
      <c r="A31" s="157" t="s">
        <v>98</v>
      </c>
      <c r="B31" s="176" t="s">
        <v>59</v>
      </c>
    </row>
    <row r="32" spans="1:2" x14ac:dyDescent="0.25">
      <c r="A32" s="157" t="s">
        <v>99</v>
      </c>
      <c r="B32" s="176" t="s">
        <v>60</v>
      </c>
    </row>
    <row r="33" spans="1:2" x14ac:dyDescent="0.25">
      <c r="A33" s="157" t="s">
        <v>100</v>
      </c>
      <c r="B33" s="176" t="s">
        <v>59</v>
      </c>
    </row>
    <row r="34" spans="1:2" x14ac:dyDescent="0.25">
      <c r="A34" s="157" t="s">
        <v>101</v>
      </c>
      <c r="B34" s="176" t="s">
        <v>60</v>
      </c>
    </row>
    <row r="35" spans="1:2" x14ac:dyDescent="0.25">
      <c r="A35" s="157" t="s">
        <v>102</v>
      </c>
      <c r="B35" s="176" t="s">
        <v>61</v>
      </c>
    </row>
    <row r="36" spans="1:2" x14ac:dyDescent="0.25">
      <c r="A36" s="157" t="s">
        <v>103</v>
      </c>
      <c r="B36" s="176" t="s">
        <v>60</v>
      </c>
    </row>
    <row r="37" spans="1:2" x14ac:dyDescent="0.25">
      <c r="A37" s="157" t="s">
        <v>104</v>
      </c>
      <c r="B37" s="176" t="s">
        <v>59</v>
      </c>
    </row>
    <row r="38" spans="1:2" x14ac:dyDescent="0.25">
      <c r="A38" s="157" t="s">
        <v>105</v>
      </c>
      <c r="B38" s="176" t="s">
        <v>60</v>
      </c>
    </row>
    <row r="39" spans="1:2" x14ac:dyDescent="0.25">
      <c r="A39" s="157" t="s">
        <v>106</v>
      </c>
      <c r="B39" s="176" t="s">
        <v>60</v>
      </c>
    </row>
    <row r="40" spans="1:2" x14ac:dyDescent="0.25">
      <c r="A40" s="157" t="s">
        <v>107</v>
      </c>
      <c r="B40" s="176" t="s">
        <v>59</v>
      </c>
    </row>
    <row r="41" spans="1:2" x14ac:dyDescent="0.25">
      <c r="A41" s="157" t="s">
        <v>108</v>
      </c>
      <c r="B41" s="176" t="s">
        <v>59</v>
      </c>
    </row>
    <row r="42" spans="1:2" x14ac:dyDescent="0.25">
      <c r="A42" s="157" t="s">
        <v>109</v>
      </c>
      <c r="B42" s="176" t="s">
        <v>59</v>
      </c>
    </row>
    <row r="43" spans="1:2" x14ac:dyDescent="0.25">
      <c r="A43" s="157" t="s">
        <v>110</v>
      </c>
      <c r="B43" s="176" t="s">
        <v>60</v>
      </c>
    </row>
    <row r="44" spans="1:2" x14ac:dyDescent="0.25">
      <c r="A44" s="157" t="s">
        <v>111</v>
      </c>
      <c r="B44" s="176" t="s">
        <v>61</v>
      </c>
    </row>
    <row r="45" spans="1:2" x14ac:dyDescent="0.25">
      <c r="A45" s="157" t="s">
        <v>112</v>
      </c>
      <c r="B45" s="176" t="s">
        <v>61</v>
      </c>
    </row>
    <row r="46" spans="1:2" x14ac:dyDescent="0.25">
      <c r="A46" s="157" t="s">
        <v>113</v>
      </c>
      <c r="B46" s="176" t="s">
        <v>59</v>
      </c>
    </row>
    <row r="47" spans="1:2" x14ac:dyDescent="0.25">
      <c r="A47" s="157" t="s">
        <v>114</v>
      </c>
      <c r="B47" s="176" t="s">
        <v>59</v>
      </c>
    </row>
    <row r="48" spans="1:2" x14ac:dyDescent="0.25">
      <c r="A48" s="157" t="s">
        <v>115</v>
      </c>
      <c r="B48" s="176" t="s">
        <v>59</v>
      </c>
    </row>
    <row r="49" spans="1:2" x14ac:dyDescent="0.25">
      <c r="A49" s="157" t="s">
        <v>116</v>
      </c>
      <c r="B49" s="176" t="s">
        <v>59</v>
      </c>
    </row>
    <row r="50" spans="1:2" x14ac:dyDescent="0.25">
      <c r="A50" s="157" t="s">
        <v>117</v>
      </c>
      <c r="B50" s="176" t="s">
        <v>60</v>
      </c>
    </row>
    <row r="51" spans="1:2" x14ac:dyDescent="0.25">
      <c r="A51" s="157" t="s">
        <v>118</v>
      </c>
      <c r="B51" s="176" t="s">
        <v>59</v>
      </c>
    </row>
    <row r="52" spans="1:2" x14ac:dyDescent="0.25">
      <c r="A52" s="157" t="s">
        <v>119</v>
      </c>
      <c r="B52" s="176" t="s">
        <v>59</v>
      </c>
    </row>
    <row r="53" spans="1:2" x14ac:dyDescent="0.25">
      <c r="A53" s="157" t="s">
        <v>120</v>
      </c>
      <c r="B53" s="176" t="s">
        <v>59</v>
      </c>
    </row>
    <row r="54" spans="1:2" x14ac:dyDescent="0.25">
      <c r="A54" s="157" t="s">
        <v>121</v>
      </c>
      <c r="B54" s="176" t="s">
        <v>59</v>
      </c>
    </row>
    <row r="55" spans="1:2" x14ac:dyDescent="0.25">
      <c r="A55" s="157" t="s">
        <v>122</v>
      </c>
      <c r="B55" s="176" t="s">
        <v>59</v>
      </c>
    </row>
    <row r="56" spans="1:2" x14ac:dyDescent="0.25">
      <c r="A56" s="157" t="s">
        <v>123</v>
      </c>
      <c r="B56" s="176" t="s">
        <v>59</v>
      </c>
    </row>
    <row r="57" spans="1:2" x14ac:dyDescent="0.25">
      <c r="A57" s="157" t="s">
        <v>124</v>
      </c>
      <c r="B57" s="176" t="s">
        <v>59</v>
      </c>
    </row>
    <row r="58" spans="1:2" x14ac:dyDescent="0.25">
      <c r="A58" s="157" t="s">
        <v>125</v>
      </c>
      <c r="B58" s="176" t="s">
        <v>59</v>
      </c>
    </row>
    <row r="59" spans="1:2" x14ac:dyDescent="0.25">
      <c r="A59" s="157" t="s">
        <v>126</v>
      </c>
      <c r="B59" s="176" t="s">
        <v>60</v>
      </c>
    </row>
    <row r="60" spans="1:2" x14ac:dyDescent="0.25">
      <c r="A60" s="157" t="s">
        <v>127</v>
      </c>
      <c r="B60" s="176" t="s">
        <v>60</v>
      </c>
    </row>
    <row r="61" spans="1:2" x14ac:dyDescent="0.25">
      <c r="A61" s="157" t="s">
        <v>128</v>
      </c>
      <c r="B61" s="176" t="s">
        <v>60</v>
      </c>
    </row>
    <row r="62" spans="1:2" x14ac:dyDescent="0.25">
      <c r="A62" s="157" t="s">
        <v>129</v>
      </c>
      <c r="B62" s="176" t="s">
        <v>61</v>
      </c>
    </row>
    <row r="63" spans="1:2" x14ac:dyDescent="0.25">
      <c r="A63" s="157" t="s">
        <v>130</v>
      </c>
      <c r="B63" s="176" t="s">
        <v>60</v>
      </c>
    </row>
    <row r="64" spans="1:2" x14ac:dyDescent="0.25">
      <c r="A64" s="157" t="s">
        <v>131</v>
      </c>
      <c r="B64" s="176" t="s">
        <v>61</v>
      </c>
    </row>
    <row r="65" spans="1:2" x14ac:dyDescent="0.25">
      <c r="A65" s="157" t="s">
        <v>132</v>
      </c>
      <c r="B65" s="176" t="s">
        <v>61</v>
      </c>
    </row>
    <row r="66" spans="1:2" x14ac:dyDescent="0.25">
      <c r="A66" s="157" t="s">
        <v>133</v>
      </c>
      <c r="B66" s="176" t="s">
        <v>61</v>
      </c>
    </row>
    <row r="67" spans="1:2" x14ac:dyDescent="0.25">
      <c r="A67" s="157" t="s">
        <v>134</v>
      </c>
      <c r="B67" s="176" t="s">
        <v>60</v>
      </c>
    </row>
    <row r="68" spans="1:2" x14ac:dyDescent="0.25">
      <c r="A68" s="157" t="s">
        <v>135</v>
      </c>
      <c r="B68" s="176" t="s">
        <v>61</v>
      </c>
    </row>
    <row r="69" spans="1:2" x14ac:dyDescent="0.25">
      <c r="A69" s="157" t="s">
        <v>136</v>
      </c>
      <c r="B69" s="176" t="s">
        <v>61</v>
      </c>
    </row>
    <row r="70" spans="1:2" x14ac:dyDescent="0.25">
      <c r="A70" s="157" t="s">
        <v>137</v>
      </c>
      <c r="B70" s="176" t="s">
        <v>59</v>
      </c>
    </row>
    <row r="71" spans="1:2" x14ac:dyDescent="0.25">
      <c r="A71" s="157" t="s">
        <v>138</v>
      </c>
      <c r="B71" s="176" t="s">
        <v>60</v>
      </c>
    </row>
    <row r="72" spans="1:2" x14ac:dyDescent="0.25">
      <c r="A72" s="157" t="s">
        <v>139</v>
      </c>
      <c r="B72" s="176" t="s">
        <v>60</v>
      </c>
    </row>
    <row r="73" spans="1:2" x14ac:dyDescent="0.25">
      <c r="A73" s="157" t="s">
        <v>140</v>
      </c>
      <c r="B73" s="176" t="s">
        <v>61</v>
      </c>
    </row>
    <row r="74" spans="1:2" x14ac:dyDescent="0.25">
      <c r="A74" s="157" t="s">
        <v>141</v>
      </c>
      <c r="B74" s="176" t="s">
        <v>61</v>
      </c>
    </row>
    <row r="75" spans="1:2" x14ac:dyDescent="0.25">
      <c r="A75" s="157" t="s">
        <v>142</v>
      </c>
      <c r="B75" s="176" t="s">
        <v>61</v>
      </c>
    </row>
    <row r="76" spans="1:2" x14ac:dyDescent="0.25">
      <c r="A76" s="157" t="s">
        <v>213</v>
      </c>
      <c r="B76" s="176" t="s">
        <v>214</v>
      </c>
    </row>
  </sheetData>
  <phoneticPr fontId="0" type="noConversion"/>
  <dataValidations count="1">
    <dataValidation type="list" allowBlank="1" showInputMessage="1" showErrorMessage="1" sqref="F1:F3" xr:uid="{00000000-0002-0000-0400-000000000000}">
      <formula1>#REF!</formula1>
    </dataValidation>
  </dataValidations>
  <hyperlinks>
    <hyperlink ref="E10" r:id="rId1" xr:uid="{00000000-0004-0000-0400-000000000000}"/>
  </hyperlinks>
  <pageMargins left="0.75" right="0.75" top="1" bottom="1" header="0.5" footer="0.5"/>
  <pageSetup paperSize="9" orientation="portrait" horizontalDpi="300" verticalDpi="300" r:id="rId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3</vt:i4>
      </vt:variant>
    </vt:vector>
  </HeadingPairs>
  <TitlesOfParts>
    <vt:vector size="8" baseType="lpstr">
      <vt:lpstr>REGISTER</vt:lpstr>
      <vt:lpstr>NOTES </vt:lpstr>
      <vt:lpstr>GUIDANCE</vt:lpstr>
      <vt:lpstr>RAG MATRIX GRAPHIC</vt:lpstr>
      <vt:lpstr>RAG MATRIX</vt:lpstr>
      <vt:lpstr>REGISTER!Print_Area</vt:lpstr>
      <vt:lpstr>'NOTES '!Print_Titles</vt:lpstr>
      <vt:lpstr>REGISTER!Print_Titles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Risk Register</dc:title>
  <dc:subject>Project Templates</dc:subject>
  <dc:creator/>
  <cp:lastModifiedBy/>
  <dcterms:created xsi:type="dcterms:W3CDTF">2011-04-15T14:22:43Z</dcterms:created>
  <dcterms:modified xsi:type="dcterms:W3CDTF">2026-02-20T16:36:37Z</dcterms:modified>
  <cp:contentStatus>Version 2</cp:contentStatus>
</cp:coreProperties>
</file>